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4" documentId="8_{9F7EC960-F6F3-4279-B598-EA355425A526}" xr6:coauthVersionLast="47" xr6:coauthVersionMax="47" xr10:uidLastSave="{547F51B8-3011-4340-9F00-E829852A66BA}"/>
  <bookViews>
    <workbookView xWindow="28680" yWindow="-120" windowWidth="29040" windowHeight="15720" xr2:uid="{9BE0A637-154C-4AF4-8B35-6AE18FA022B0}"/>
  </bookViews>
  <sheets>
    <sheet name="Wheeler, Ti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6" l="1"/>
  <c r="D22" i="6"/>
  <c r="E22" i="6"/>
  <c r="B22" i="6"/>
  <c r="C22"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<sst xmlns="http://schemas.openxmlformats.org/spreadsheetml/2006/main" count="691" uniqueCount="367">
  <si>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</si>
  <si>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</si>
  <si>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</si>
  <si>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</si>
  <si>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</si>
  <si>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</si>
  <si>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</si>
  <si>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</si>
  <si>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</si>
  <si>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</si>
  <si>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</si>
  <si>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</si>
  <si>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</si>
  <si>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</si>
  <si>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</si>
  <si>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</si>
  <si>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</si>
  <si>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</si>
  <si>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</si>
  <si>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</si>
  <si>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</si>
  <si>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</si>
  <si>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</si>
  <si>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</si>
  <si>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</si>
  <si>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</si>
  <si>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</si>
  <si>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</si>
  <si>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</si>
  <si>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</si>
  <si>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</si>
  <si>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</si>
  <si>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</si>
  <si>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</si>
  <si>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</si>
  <si>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</si>
  <si>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</si>
  <si>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</si>
  <si>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</si>
  <si>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</si>
  <si>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</si>
  <si>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</si>
  <si>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</si>
  <si>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</si>
  <si>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</si>
  <si>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</si>
  <si>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</si>
  <si>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</si>
  <si>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</si>
  <si>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</si>
  <si>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</si>
  <si>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</si>
  <si>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</si>
  <si>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</si>
  <si>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</si>
  <si>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</si>
  <si>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</si>
  <si>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</si>
  <si>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</si>
  <si>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</si>
  <si>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</si>
  <si>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</si>
  <si>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</si>
  <si>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</si>
  <si>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</si>
  <si>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</si>
  <si>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</si>
  <si>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</si>
  <si>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</si>
  <si>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</si>
  <si>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</si>
  <si>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</si>
  <si>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</si>
  <si>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</si>
  <si>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</si>
  <si>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</si>
  <si>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</si>
  <si>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</si>
  <si>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</si>
  <si>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</si>
  <si>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</si>
  <si>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</si>
  <si>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</si>
  <si>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</si>
  <si>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</si>
  <si>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</si>
  <si>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</si>
  <si>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</si>
  <si>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</si>
  <si>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</si>
  <si>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</si>
  <si>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</si>
  <si>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</si>
  <si>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</si>
  <si>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</si>
  <si>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</si>
  <si>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</si>
  <si>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</si>
  <si>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</si>
  <si>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</si>
  <si>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</si>
  <si>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</si>
  <si>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</si>
  <si>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</si>
  <si>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</si>
  <si>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</si>
  <si>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</si>
  <si>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Wheeler, Tim</t>
  </si>
  <si>
    <t>Maj. Gen.</t>
  </si>
  <si>
    <t>CSA</t>
  </si>
  <si>
    <t>Gen. Mark Nelms 3/3/XVII, AotT</t>
  </si>
  <si>
    <t>USA</t>
  </si>
  <si>
    <t>Maj. Gen. Tim Wheeler ./1/II, AotP</t>
  </si>
  <si>
    <t>TS Gettysburg</t>
  </si>
  <si>
    <t>BGG / 01 / 7</t>
  </si>
  <si>
    <t>Training</t>
  </si>
  <si>
    <t>.</t>
  </si>
  <si>
    <t>//,</t>
  </si>
  <si>
    <t>Maneuver</t>
  </si>
  <si>
    <t>Brig. Gen. Marcus Remilion ././zDischarged, AotP</t>
  </si>
  <si>
    <t>BGG / ?? / 10</t>
  </si>
  <si>
    <t>Lt. Gen. Caleb Vicks ././zRetired, AoG</t>
  </si>
  <si>
    <t>BGG / 04h / 51</t>
  </si>
  <si>
    <t>Battle</t>
  </si>
  <si>
    <t>BGG / 13h / 149</t>
  </si>
  <si>
    <t>Gen. Johann Huels ././zDischarged, AoG</t>
  </si>
  <si>
    <t>Lt. Gen. Mike Dean ././zRetired, AotP</t>
  </si>
  <si>
    <t>TS Bull Run</t>
  </si>
  <si>
    <t>BGB / 03 / 49</t>
  </si>
  <si>
    <t>Multiplayer Battle</t>
  </si>
  <si>
    <t>Maj. Gen. Mark Tuttle ././zDischarged, AoG</t>
  </si>
  <si>
    <t>Gen. Vern Pinkham ././zRetired, AoA</t>
  </si>
  <si>
    <t>HPS Gettysburg</t>
  </si>
  <si>
    <t>!HISTORICAL 1. The Battle of Gettysburg - July 1 - 3, 1863 /156</t>
  </si>
  <si>
    <t>Brig. Gen. Gary Hoover ././zDischarged, AotJ</t>
  </si>
  <si>
    <t>Lt. Gen. Jon Cuneo ././zRetired, AoA</t>
  </si>
  <si>
    <t>1st. Lt. Tim Wheeler ./1/II, AotP</t>
  </si>
  <si>
    <t>01 First Contact /7</t>
  </si>
  <si>
    <t>Lt. Col. Tim Wheeler ./1/II, AotP</t>
  </si>
  <si>
    <t>07Jan11766</t>
  </si>
  <si>
    <t>Lt. Gen. Vern Pinkham ././zRetired, AoA</t>
  </si>
  <si>
    <t>Maj. Gen. Mike Dean ././zRetired, AotP</t>
  </si>
  <si>
    <t>07Jan11816</t>
  </si>
  <si>
    <t>Fld. Lt. Gary Schofield ././zDischarged, ANV</t>
  </si>
  <si>
    <t>13h Battle of Gettysburg /149</t>
  </si>
  <si>
    <t>11Jan17940</t>
  </si>
  <si>
    <t>Brig. Gen. Neal Hebert ././zDischarged, AotW</t>
  </si>
  <si>
    <t>Lt. Gen. Ned Simms ./2/XVI, AotT</t>
  </si>
  <si>
    <t>Struggle for Control /200</t>
  </si>
  <si>
    <t>Brig. Gen. Tim Reneau ./2/II, AotM</t>
  </si>
  <si>
    <t>Maj. Gen. David Peek 2/2/II, AotM</t>
  </si>
  <si>
    <t>Brig. Gen. Robert Hardee ././zDischarged, AotW</t>
  </si>
  <si>
    <t>Lt. Col. Ernie Fantini 6/2/V, AotP</t>
  </si>
  <si>
    <t>Maj. Gen. Michael Seger ././zRetired, AotS</t>
  </si>
  <si>
    <t>Col. Tim Wheeler ./1/II, AotP</t>
  </si>
  <si>
    <t>13Jun21089</t>
  </si>
  <si>
    <t>Brig. Gen. James Gallup ././zRetired, ANV</t>
  </si>
  <si>
    <t>064. Encounters along South Mountain III (var. 2) /15</t>
  </si>
  <si>
    <t>. . . ././., .</t>
  </si>
  <si>
    <t>02Jul4304</t>
  </si>
  <si>
    <t>02Jul4305</t>
  </si>
  <si>
    <t>02Jul4323</t>
  </si>
  <si>
    <t>02Sep4658</t>
  </si>
  <si>
    <t>03Nov7336</t>
  </si>
  <si>
    <t>03Dec7407</t>
  </si>
  <si>
    <t>03Dec7436</t>
  </si>
  <si>
    <t>05Jul9345</t>
  </si>
  <si>
    <t>05Sep9642</t>
  </si>
  <si>
    <t>AUG 02 AoS VIII Corps OBD Awards</t>
  </si>
  <si>
    <t>MAR 03 AoS VIII Corps OBD Awards</t>
  </si>
  <si>
    <t>JUN 03 AoS VIII Corps OBD Awards</t>
  </si>
  <si>
    <t>JUL 03 AoS VIII Corps OBD Awards</t>
  </si>
  <si>
    <t>AUG 03 AoS VIII Corps OBD Awards</t>
  </si>
  <si>
    <t>SEP 03 AoS VIII Corps OBD Awards</t>
  </si>
  <si>
    <t>DEC 03 AoS VIII Corps OBD Awards</t>
  </si>
  <si>
    <t>March OBD AoS</t>
  </si>
  <si>
    <t>OBD Awards AoS April 2004</t>
  </si>
  <si>
    <t>Start Adjustment</t>
  </si>
  <si>
    <t>June OBD - Good Conduct</t>
  </si>
  <si>
    <t>July obd</t>
  </si>
  <si>
    <t>August OBD</t>
  </si>
  <si>
    <t>(for being first in his division to sign up for th</t>
  </si>
  <si>
    <t>Conduct/AoA Challenge</t>
  </si>
  <si>
    <t>Conduct points by AC - April 2006</t>
  </si>
  <si>
    <t>Conduct points by AC May 2006</t>
  </si>
  <si>
    <t>Conduct points by AC June 2006</t>
  </si>
  <si>
    <t>Conduct points by AC July 2006</t>
  </si>
  <si>
    <t>Conduct points by CC September 2006</t>
  </si>
  <si>
    <t>Conduct points by AC October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</si>
  <si>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</si>
  <si>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</si>
  <si>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</si>
  <si>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</si>
  <si>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</si>
  <si>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</si>
  <si>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July 2007</t>
  </si>
  <si>
    <t>Conduct points by AC November 2007</t>
  </si>
  <si>
    <t>Kearny Cross of Valor - Gettysburg</t>
  </si>
  <si>
    <t>Kearney Cross OBD Award - 15 points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</si>
  <si>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</si>
  <si>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</si>
  <si>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</si>
  <si>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</si>
  <si>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</si>
  <si>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</si>
  <si>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</si>
  <si>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</si>
  <si>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</si>
  <si>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</si>
  <si>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</si>
  <si>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</si>
  <si>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</si>
  <si>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</si>
  <si>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</si>
  <si>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</si>
  <si>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</si>
  <si>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</si>
  <si>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</si>
  <si>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</si>
  <si>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</si>
  <si>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</si>
  <si>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</si>
  <si>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Good Conduct Medal, 2015</t>
  </si>
  <si>
    <t>Conduct Points Muster (Nov./Dec., 15)</t>
  </si>
  <si>
    <t>Admin Points 1/VIII/AotS Commander (Dec., 15)</t>
  </si>
  <si>
    <t>Conduct Points Muster (Jan/Feb, 16)</t>
  </si>
  <si>
    <t>Conduct Points Muster (Mar/Apr, 16)</t>
  </si>
  <si>
    <t>Conduct Points Muster (May, 16)</t>
  </si>
  <si>
    <t>Admin Points 1/VIII/AotS Commander (Jun/Jul, 2016)</t>
  </si>
  <si>
    <t>Conduct Points Muster (Jun/Jul, 16)</t>
  </si>
  <si>
    <t>Conduct Points Muster (Aug/Sep/Oct, 16)</t>
  </si>
  <si>
    <t>Admin Points 1/VIII/AotS (Aug/Sep/Oct, 2016)</t>
  </si>
  <si>
    <t>Admin Points 1/VIII/AoS Commander (Nov, Dec, 2016)</t>
  </si>
  <si>
    <t>Conduct Points Muster (Nov/Dec, 16)</t>
  </si>
  <si>
    <t>Award Points HSM (2016 )</t>
  </si>
  <si>
    <t>Award Points GCM (2016 )</t>
  </si>
  <si>
    <t>Conduct Points Muster (Jan/Feb, 17)</t>
  </si>
  <si>
    <t>Admin Points 1/VIII/AotS Commander (Jan/Feb, 2016)</t>
  </si>
  <si>
    <t>Admin Points 1/VIII/AotS Commander (Mar/Apr, 2016)</t>
  </si>
  <si>
    <t>Conduct Points Muster (Mar/Apr, 17)</t>
  </si>
  <si>
    <t>HSM &amp; GCM, mid-term, 2017</t>
  </si>
  <si>
    <t>Conduct Points Muster (Jul/Aug 17)</t>
  </si>
  <si>
    <t>Admin Points 1/VIII/AotS Commander (Jul/Aug, 2017)</t>
  </si>
  <si>
    <t>Conduct Points Muster (May/Jun 17)</t>
  </si>
  <si>
    <t>Admin Points 1/VIII/AotS Commander (May/Jun, 2017)</t>
  </si>
  <si>
    <t>Admin Points 1/VIII/AotS Commander (Sep/Oct, 2017)</t>
  </si>
  <si>
    <t>Conduct Points Muster (Sep/Oct 17)</t>
  </si>
  <si>
    <t>ESM &amp; HSM, Dec17</t>
  </si>
  <si>
    <t>GCM Dec17</t>
  </si>
  <si>
    <t>Conduct Points Muster (Nov/Dec 17)</t>
  </si>
  <si>
    <t>Admin Points 1/VIII/AotS Commander (Nov/Dec, 2017)</t>
  </si>
  <si>
    <t>Admin Points 1/VIII/AotS Commander (Jan/Feb, 2018)</t>
  </si>
  <si>
    <t>Conduct Points Muster (Jan/Feb 18)</t>
  </si>
  <si>
    <t>Admin Points 1/VIII/AotS Commander (Mar 2018)</t>
  </si>
  <si>
    <t>Conduct Points, Muster, March 2018</t>
  </si>
  <si>
    <t>Conduct Points, Muster, Apr 2018</t>
  </si>
  <si>
    <t>Admin Points 1/VIII/AotS Commander (Apr 2018)</t>
  </si>
  <si>
    <t>ESM Award (1st Half, 2018)</t>
  </si>
  <si>
    <t>HSM Award (1st Half, 2018)</t>
  </si>
  <si>
    <t>GCM, 1st Half, 2018</t>
  </si>
  <si>
    <t>Conduct Points, Muster, May 2018</t>
  </si>
  <si>
    <t>Admin Points 1/VIII/AotS Commander (May 2018)</t>
  </si>
  <si>
    <t>Admin Points 1/VIII/AotS Commander (Jun/Jul 2018)</t>
  </si>
  <si>
    <t>Conduct Points, Muster, Jun/Jul 2018</t>
  </si>
  <si>
    <t>Admin Points 1/VIII/AotS Commander (Aug 2018)</t>
  </si>
  <si>
    <t>Conduct Points, Muster, Aug, 2018</t>
  </si>
  <si>
    <t>Conduct Points, Muster, Sep, 2018</t>
  </si>
  <si>
    <t>Admin Points 1/VIII/AotS Commander (Sep 2018)</t>
  </si>
  <si>
    <t>Admin Points 1/VIII/AotS Commander (Oct 2018)</t>
  </si>
  <si>
    <t>Conduct Points, Muster, Oct 2018</t>
  </si>
  <si>
    <t>ESM 2nd Half, 2018</t>
  </si>
  <si>
    <t>HSM 2nd Half, 2018</t>
  </si>
  <si>
    <t>GCM 2nd Half, 2018</t>
  </si>
  <si>
    <t>Admin Points 1/VIII/AotS Commander (Nov 2018)</t>
  </si>
  <si>
    <t>Conduct Points, Muster, Nov 2018</t>
  </si>
  <si>
    <t>Admin Points 1/VIII/AotS Commander (Dec 2018)</t>
  </si>
  <si>
    <t>Conduct Points, Muster, Dec 2018</t>
  </si>
  <si>
    <t>Admin Points 1/VIII/AotS Commander (Jan 2019)</t>
  </si>
  <si>
    <t>Conduct Points, Muster (January, 2019)</t>
  </si>
  <si>
    <t>Conduct Points, Muster (February, 2019)</t>
  </si>
  <si>
    <t>Admin Points 1/VI/AotS Commander (Feb 2019)</t>
  </si>
  <si>
    <t>Admin Points VIII/AotS Commander (Feb 2019)</t>
  </si>
  <si>
    <t>Admin Points 1/VIII/AotS Commander (Mar 2019)</t>
  </si>
  <si>
    <t>Conduct Points, Muster (March, 2019)</t>
  </si>
  <si>
    <t>Admin Points 1/VIII/AotS Commander (Apr 2019)</t>
  </si>
  <si>
    <t>Conduct Points, Muster, Apr 2019</t>
  </si>
  <si>
    <t>Admin Points 1/VIII/AotS Commander (May 2019)</t>
  </si>
  <si>
    <t>Conduct Points, Muster, May 2019</t>
  </si>
  <si>
    <t>Admin Points 1/VIII/AotS Commander (June 2019)</t>
  </si>
  <si>
    <t>Conduct Points, Muster, Jun 2019</t>
  </si>
  <si>
    <t>GCM 1st Half 2019</t>
  </si>
  <si>
    <t>HSM 1st Half 2019</t>
  </si>
  <si>
    <t>Conduct Points, Muster, Jul 2019</t>
  </si>
  <si>
    <t>Admin Points 1/VIII/AotS Commander (July 2019)</t>
  </si>
  <si>
    <t>Admin Points 1/VIII/AotS Commander (August, 2019)</t>
  </si>
  <si>
    <t>Conduct Points, Muster, Aug 2019</t>
  </si>
  <si>
    <t>Admin Points 1/VIII/AotS Commander (Sept., 2019)</t>
  </si>
  <si>
    <t>Conduct Points, Muster, Sep 2019</t>
  </si>
  <si>
    <t>Conduct Points, Muster, Oct., 2019</t>
  </si>
  <si>
    <t>Admin Points 1/VIII/AotS Commander (October, 2019)</t>
  </si>
  <si>
    <t>Admin Points 1/VIII/AotS Commander (Nov., 2019)</t>
  </si>
  <si>
    <t>Conduct Points, Muster, Nov., 2019</t>
  </si>
  <si>
    <t>Admin Points 1/VIII/AotS Commander (Dec., 2019)</t>
  </si>
  <si>
    <t>Conduct Points, Muster, Dec., 2019</t>
  </si>
  <si>
    <t>Conduct Points, Muster, Jan., 2020</t>
  </si>
  <si>
    <t>Admin Points 1/VIII/AotS Commander (January, 2020)</t>
  </si>
  <si>
    <t>Admin Points 1/VIII/AotS Commander (Feb/Mar, 2020)</t>
  </si>
  <si>
    <t>Conduct Points, Muster, Feb/Mar., 2020</t>
  </si>
  <si>
    <t>Admin Points 1/VIII/AotS Commander (April, 2020)</t>
  </si>
  <si>
    <t>Conduct Points, Muster, Apr., 2020</t>
  </si>
  <si>
    <t>Conduct Points, Muster, May, 2020</t>
  </si>
  <si>
    <t>Admin Points 1/VIII/AotS Commander (May, 2020)</t>
  </si>
  <si>
    <t>Admin Points 1/VIII/AotS Commander (June, 2020)</t>
  </si>
  <si>
    <t>Conduct Points, Muster, June, 2020</t>
  </si>
  <si>
    <t>UA Honorable Service Medal (7th)</t>
  </si>
  <si>
    <t>Union Army Good Conduct Medal (10th)</t>
  </si>
  <si>
    <t>Conduct Points, Muster, July, 2020</t>
  </si>
  <si>
    <t>Admin Points 1/VIII/AotS Commander (July, 2020)</t>
  </si>
  <si>
    <t>Admin Points 1/VIII/AotS Commander (August, 2020)</t>
  </si>
  <si>
    <t>Conduct Points, Muster, August, 2020</t>
  </si>
  <si>
    <t>Admin Points 1/VIII/AotS Commander, Sept., 2020</t>
  </si>
  <si>
    <t>Conduct Points, Muster, September, 2020</t>
  </si>
  <si>
    <t>Conduct Points, Muster, October, 2020</t>
  </si>
  <si>
    <t>Admin Points 1/VIII/AotS Commander (October, 2020)</t>
  </si>
  <si>
    <t>Admin Points 1/VIII/AotS Commander (Nov., 2020)</t>
  </si>
  <si>
    <t>Conduct Points, Muster, November, 2020</t>
  </si>
  <si>
    <t>UA ESM, 2020</t>
  </si>
  <si>
    <t>UA HSM, 2nd Half 2020</t>
  </si>
  <si>
    <t>UA GCM, 2nd Half, 2020</t>
  </si>
  <si>
    <t>Conduct Points, Muster, December, 2020</t>
  </si>
  <si>
    <t>Admin Points 1/VIII/AotS Commander, December, 2020</t>
  </si>
  <si>
    <t>Admin Points 1/VIII/AotS Commander (January, 2021)</t>
  </si>
  <si>
    <t>Conduct Points Muster (January, 2021)</t>
  </si>
  <si>
    <t>Admin Points 1/VIII/AotS Commander (February 2021)</t>
  </si>
  <si>
    <t>Admin Points 1/VIII/AotS Commander (March 2021)</t>
  </si>
  <si>
    <t>Conduct Points Muster(February 2021)</t>
  </si>
  <si>
    <t>Conduct Points Muster(March 2021)</t>
  </si>
  <si>
    <t>Conduct Points Muster(April 2021)</t>
  </si>
  <si>
    <t>Admin Points 1/VIII/AotS Commander (April 2021)</t>
  </si>
  <si>
    <t>Conduct Points Muster(May 2021)</t>
  </si>
  <si>
    <t>Admin VIII/ 1 AotS Commander</t>
  </si>
  <si>
    <t>Admin Points 1/VIII/AotS Commander (June 2021)</t>
  </si>
  <si>
    <t>Conduct Points Muster(June 2021)</t>
  </si>
  <si>
    <t>Conduct Points Muster(July 2021)</t>
  </si>
  <si>
    <t>Admin Points VIII/1 AotS Commander (July 2021)</t>
  </si>
  <si>
    <t>Conduct Points Muster(August 2021)</t>
  </si>
  <si>
    <t>Admin Points VIII/1/. Commander (August 2021)</t>
  </si>
  <si>
    <t>Admin Points VIII/1/Commander (September 2021)</t>
  </si>
  <si>
    <t>Conduct Points Muster(September 2021)</t>
  </si>
  <si>
    <t>Conduct Points Muster(October 2021)</t>
  </si>
  <si>
    <t>UA GCM October 2021</t>
  </si>
  <si>
    <t>Admin Points VIII/1/AotS Commander (October 2021)</t>
  </si>
  <si>
    <t>Honorable Service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</si>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</sst>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0" sqref="F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2002</v>
      </c>
      <c r="J2" s="53"/>
      <c r="K2" s="52">
        <v>2013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141.74000000000004</v>
      </c>
      <c r="B7" s="23">
        <f>A7/B9</f>
        <v>0.13658527184073085</v>
      </c>
      <c r="C7" s="22">
        <f>'OBD File'!M3</f>
        <v>896</v>
      </c>
      <c r="D7" s="23">
        <f>C7/B9</f>
        <v>0.86341472815926912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1037.74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1</v>
      </c>
      <c r="C14" s="18">
        <v>3</v>
      </c>
      <c r="D14" s="18">
        <v>3</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1</v>
      </c>
      <c r="C18" s="18">
        <v>2</v>
      </c>
      <c r="D18" s="18">
        <v>2</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0</v>
      </c>
      <c r="J21" s="50" t="s">
        <v>81</v>
      </c>
      <c r="K21" s="51"/>
      <c r="L21" s="27">
        <f>COUNTIFS('DOR Games'!G2:G4987,"TS Antietam")</f>
        <v>0</v>
      </c>
      <c r="M21" s="50" t="s">
        <v>100</v>
      </c>
      <c r="N21" s="51"/>
      <c r="O21" s="27">
        <f>COUNTIFS('DOR Games'!G2:G4987,"AGEOD-AACW")</f>
        <v>0</v>
      </c>
    </row>
    <row r="22" spans="1:15" x14ac:dyDescent="0.25">
      <c r="A22" s="18">
        <f>A14-A18</f>
        <v>1</v>
      </c>
      <c r="B22" s="18">
        <f t="shared" ref="B22:E22" si="0">B14-B18</f>
        <v>0</v>
      </c>
      <c r="C22" s="18">
        <f t="shared" si="0"/>
        <v>1</v>
      </c>
      <c r="D22" s="18">
        <f t="shared" si="0"/>
        <v>1</v>
      </c>
      <c r="E22" s="18">
        <f t="shared" si="0"/>
        <v>0</v>
      </c>
      <c r="G22" s="50" t="s">
        <v>82</v>
      </c>
      <c r="H22" s="51"/>
      <c r="I22" s="27">
        <f>COUNTIFS('DOR Games'!G2:G4987,"HPS Atlanta")</f>
        <v>0</v>
      </c>
      <c r="J22" s="50" t="s">
        <v>98</v>
      </c>
      <c r="K22" s="51"/>
      <c r="L22" s="27">
        <f>COUNTIFS('DOR Games'!G2:G4987,"TS Bull Run")</f>
        <v>1</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8</v>
      </c>
      <c r="M24" s="3"/>
      <c r="N24" s="3"/>
      <c r="O24" s="3"/>
    </row>
    <row r="25" spans="1:15" x14ac:dyDescent="0.25">
      <c r="A25" s="35" t="s">
        <v>79</v>
      </c>
      <c r="B25" s="36"/>
      <c r="C25" s="18">
        <f>SUM(A14:E14)</f>
        <v>13</v>
      </c>
      <c r="D25" s="25">
        <f>(2*(A14+B14)+C14)/(2*C25)</f>
        <v>0.57692307692307687</v>
      </c>
      <c r="E25" s="25">
        <f>(2*(D14+E14)+C14)/(2*C25)</f>
        <v>0.42307692307692307</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10</v>
      </c>
      <c r="D26" s="25">
        <f>(2*(A18+B18)+C18)/(2*C26)</f>
        <v>0.6</v>
      </c>
      <c r="E26" s="25">
        <f>(2*(D18+E18)+C18)/(2*C26)</f>
        <v>0.4</v>
      </c>
      <c r="F26" s="15"/>
      <c r="G26" s="50" t="s">
        <v>106</v>
      </c>
      <c r="H26" s="51"/>
      <c r="I26" s="27">
        <f>COUNTIFS('DOR Games'!G2:G4991,"WDS Civil War Battles")</f>
        <v>0</v>
      </c>
      <c r="J26" s="3"/>
      <c r="K26" s="3"/>
      <c r="L26" s="3"/>
      <c r="M26" s="3"/>
      <c r="N26" s="3"/>
      <c r="O26" s="3"/>
    </row>
    <row r="27" spans="1:15" x14ac:dyDescent="0.25">
      <c r="A27" s="35" t="s">
        <v>78</v>
      </c>
      <c r="B27" s="36"/>
      <c r="C27" s="18">
        <f>SUM(A22:E22)</f>
        <v>3</v>
      </c>
      <c r="D27" s="25">
        <f>(2*(A22+B22)+C22)/(2*C27)</f>
        <v>0.5</v>
      </c>
      <c r="E27" s="25">
        <f>(2*(D22+E22)+C22)/(2*C27)</f>
        <v>0.5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4</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7" sqref="J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37442</v>
      </c>
      <c r="B3" s="30" t="s">
        <v>159</v>
      </c>
      <c r="C3" s="1">
        <v>30</v>
      </c>
      <c r="D3" s="17">
        <f>SUM($C$3:$C$5000)</f>
        <v>141.74000000000004</v>
      </c>
      <c r="F3" s="14">
        <v>37511</v>
      </c>
      <c r="G3" s="1" t="s">
        <v>168</v>
      </c>
      <c r="H3" s="1">
        <v>2</v>
      </c>
      <c r="I3" s="17">
        <f>SUM(H3:H5000)</f>
        <v>896</v>
      </c>
      <c r="K3" s="70">
        <f>D3</f>
        <v>141.74000000000004</v>
      </c>
      <c r="L3" s="71"/>
      <c r="M3" s="70">
        <f>I3</f>
        <v>896</v>
      </c>
      <c r="N3" s="71"/>
    </row>
    <row r="4" spans="1:14" x14ac:dyDescent="0.25">
      <c r="A4" s="14">
        <v>37447</v>
      </c>
      <c r="B4" s="30" t="s">
        <v>160</v>
      </c>
      <c r="C4" s="1">
        <v>0.84</v>
      </c>
      <c r="F4" s="14">
        <v>37726</v>
      </c>
      <c r="G4" s="1" t="s">
        <v>169</v>
      </c>
      <c r="H4" s="1">
        <v>2</v>
      </c>
      <c r="L4" s="44" t="s">
        <v>45</v>
      </c>
      <c r="M4" s="45"/>
    </row>
    <row r="5" spans="1:14" x14ac:dyDescent="0.25">
      <c r="A5" s="14">
        <v>37484</v>
      </c>
      <c r="B5" s="30" t="s">
        <v>161</v>
      </c>
      <c r="C5" s="1">
        <v>1.9</v>
      </c>
      <c r="F5" s="14">
        <v>37822</v>
      </c>
      <c r="G5" s="1" t="s">
        <v>170</v>
      </c>
      <c r="H5" s="1">
        <v>2</v>
      </c>
      <c r="L5" s="46">
        <f>SUM(K3+M3)</f>
        <v>1037.74</v>
      </c>
      <c r="M5" s="47"/>
    </row>
    <row r="6" spans="1:14" x14ac:dyDescent="0.25">
      <c r="A6" s="14">
        <v>37945</v>
      </c>
      <c r="B6" s="30" t="s">
        <v>162</v>
      </c>
      <c r="C6" s="1">
        <v>14</v>
      </c>
      <c r="F6" s="14">
        <v>37844</v>
      </c>
      <c r="G6" s="1" t="s">
        <v>171</v>
      </c>
      <c r="H6" s="1">
        <v>2</v>
      </c>
      <c r="L6" s="48"/>
      <c r="M6" s="49"/>
    </row>
    <row r="7" spans="1:14" x14ac:dyDescent="0.25">
      <c r="A7" s="14">
        <v>38053</v>
      </c>
      <c r="B7" s="30" t="s">
        <v>164</v>
      </c>
      <c r="C7" s="1">
        <v>8</v>
      </c>
      <c r="F7" s="14">
        <v>37878</v>
      </c>
      <c r="G7" s="1" t="s">
        <v>172</v>
      </c>
      <c r="H7" s="1">
        <v>2</v>
      </c>
    </row>
    <row r="8" spans="1:14" x14ac:dyDescent="0.25">
      <c r="A8" s="14">
        <v>38138</v>
      </c>
      <c r="B8" s="30" t="s">
        <v>165</v>
      </c>
      <c r="C8" s="1">
        <v>10</v>
      </c>
      <c r="F8" s="14">
        <v>37914</v>
      </c>
      <c r="G8" s="1" t="s">
        <v>173</v>
      </c>
      <c r="H8" s="1">
        <v>3</v>
      </c>
    </row>
    <row r="9" spans="1:14" x14ac:dyDescent="0.25">
      <c r="A9" s="14">
        <v>38138</v>
      </c>
      <c r="B9" s="30" t="s">
        <v>163</v>
      </c>
      <c r="C9" s="1">
        <v>10</v>
      </c>
      <c r="F9" s="14">
        <v>38006</v>
      </c>
      <c r="G9" s="1" t="s">
        <v>174</v>
      </c>
      <c r="H9" s="1">
        <v>2</v>
      </c>
    </row>
    <row r="10" spans="1:14" x14ac:dyDescent="0.25">
      <c r="A10" s="14">
        <v>38612</v>
      </c>
      <c r="B10" s="30" t="s">
        <v>167</v>
      </c>
      <c r="C10" s="1">
        <v>1.68</v>
      </c>
      <c r="F10" s="14">
        <v>38108</v>
      </c>
      <c r="G10" s="1" t="s">
        <v>175</v>
      </c>
      <c r="H10" s="1">
        <v>2</v>
      </c>
    </row>
    <row r="11" spans="1:14" x14ac:dyDescent="0.25">
      <c r="A11" s="14">
        <v>38649</v>
      </c>
      <c r="B11" s="30" t="s">
        <v>166</v>
      </c>
      <c r="C11" s="1">
        <v>2.68</v>
      </c>
      <c r="F11" s="14">
        <v>38120</v>
      </c>
      <c r="G11" s="1" t="s">
        <v>176</v>
      </c>
      <c r="H11" s="1">
        <v>2</v>
      </c>
    </row>
    <row r="12" spans="1:14" x14ac:dyDescent="0.25">
      <c r="A12" s="14">
        <v>39319</v>
      </c>
      <c r="B12" s="30" t="s">
        <v>142</v>
      </c>
      <c r="C12" s="1">
        <v>4.4000000000000004</v>
      </c>
      <c r="F12" s="14">
        <v>38532</v>
      </c>
      <c r="G12" s="1" t="s">
        <v>177</v>
      </c>
      <c r="H12" s="1">
        <v>6</v>
      </c>
    </row>
    <row r="13" spans="1:14" x14ac:dyDescent="0.25">
      <c r="A13" s="14">
        <v>40161</v>
      </c>
      <c r="B13" s="30" t="s">
        <v>139</v>
      </c>
      <c r="C13" s="1">
        <v>29.84</v>
      </c>
      <c r="F13" s="14">
        <v>38549</v>
      </c>
      <c r="G13" s="1" t="s">
        <v>178</v>
      </c>
      <c r="H13" s="1">
        <v>2</v>
      </c>
    </row>
    <row r="14" spans="1:14" x14ac:dyDescent="0.25">
      <c r="A14" s="14">
        <v>41269</v>
      </c>
      <c r="B14" s="30" t="s">
        <v>145</v>
      </c>
      <c r="C14" s="1">
        <v>24.8</v>
      </c>
      <c r="F14" s="14">
        <v>38586</v>
      </c>
      <c r="G14" s="1" t="s">
        <v>179</v>
      </c>
      <c r="H14" s="1">
        <v>2</v>
      </c>
    </row>
    <row r="15" spans="1:14" x14ac:dyDescent="0.25">
      <c r="A15" s="14">
        <v>41460</v>
      </c>
      <c r="B15" s="30" t="s">
        <v>155</v>
      </c>
      <c r="C15" s="1">
        <v>3.6</v>
      </c>
      <c r="F15" s="14">
        <v>38613</v>
      </c>
      <c r="G15" s="1" t="s">
        <v>180</v>
      </c>
      <c r="H15" s="1">
        <v>0</v>
      </c>
    </row>
    <row r="16" spans="1:14" x14ac:dyDescent="0.25">
      <c r="A16" s="14"/>
      <c r="F16" s="14">
        <v>38620</v>
      </c>
      <c r="G16" s="1" t="s">
        <v>181</v>
      </c>
      <c r="H16" s="1">
        <v>2</v>
      </c>
    </row>
    <row r="17" spans="1:8" x14ac:dyDescent="0.25">
      <c r="A17" s="14"/>
      <c r="F17" s="14">
        <v>38669</v>
      </c>
      <c r="G17" s="1" t="s">
        <v>182</v>
      </c>
      <c r="H17" s="1">
        <v>2</v>
      </c>
    </row>
    <row r="18" spans="1:8" x14ac:dyDescent="0.25">
      <c r="A18" s="14"/>
      <c r="F18" s="14">
        <v>38851</v>
      </c>
      <c r="G18" s="1" t="s">
        <v>183</v>
      </c>
      <c r="H18" s="1">
        <v>1</v>
      </c>
    </row>
    <row r="19" spans="1:8" x14ac:dyDescent="0.25">
      <c r="A19" s="14"/>
      <c r="F19" s="14">
        <v>38886</v>
      </c>
      <c r="G19" s="1" t="s">
        <v>184</v>
      </c>
      <c r="H19" s="1">
        <v>1</v>
      </c>
    </row>
    <row r="20" spans="1:8" x14ac:dyDescent="0.25">
      <c r="A20" s="14"/>
      <c r="F20" s="14">
        <v>38913</v>
      </c>
      <c r="G20" s="1" t="s">
        <v>185</v>
      </c>
      <c r="H20" s="1">
        <v>1</v>
      </c>
    </row>
    <row r="21" spans="1:8" x14ac:dyDescent="0.25">
      <c r="A21" s="14"/>
      <c r="F21" s="14">
        <v>38942</v>
      </c>
      <c r="G21" s="1" t="s">
        <v>186</v>
      </c>
      <c r="H21" s="1">
        <v>1</v>
      </c>
    </row>
    <row r="22" spans="1:8" x14ac:dyDescent="0.25">
      <c r="A22" s="14"/>
      <c r="F22" s="14">
        <v>39003</v>
      </c>
      <c r="G22" s="1" t="s">
        <v>187</v>
      </c>
      <c r="H22" s="1">
        <v>1</v>
      </c>
    </row>
    <row r="23" spans="1:8" x14ac:dyDescent="0.25">
      <c r="A23" s="14"/>
      <c r="F23" s="14">
        <v>39040</v>
      </c>
      <c r="G23" s="1" t="s">
        <v>188</v>
      </c>
      <c r="H23" s="1">
        <v>1</v>
      </c>
    </row>
    <row r="24" spans="1:8" x14ac:dyDescent="0.25">
      <c r="A24" s="14"/>
      <c r="F24" s="14">
        <v>39067</v>
      </c>
      <c r="G24" s="1" t="s">
        <v>189</v>
      </c>
      <c r="H24" s="1">
        <v>1</v>
      </c>
    </row>
    <row r="25" spans="1:8" x14ac:dyDescent="0.25">
      <c r="A25" s="14"/>
      <c r="F25" s="14">
        <v>39097</v>
      </c>
      <c r="G25" s="1" t="s">
        <v>190</v>
      </c>
      <c r="H25" s="1">
        <v>1</v>
      </c>
    </row>
    <row r="26" spans="1:8" x14ac:dyDescent="0.25">
      <c r="A26" s="14"/>
      <c r="F26" s="14">
        <v>39124</v>
      </c>
      <c r="G26" s="1" t="s">
        <v>191</v>
      </c>
      <c r="H26" s="1">
        <v>1</v>
      </c>
    </row>
    <row r="27" spans="1:8" x14ac:dyDescent="0.25">
      <c r="A27" s="14"/>
      <c r="F27" s="14">
        <v>39155</v>
      </c>
      <c r="G27" s="1" t="s">
        <v>192</v>
      </c>
      <c r="H27" s="1">
        <v>1</v>
      </c>
    </row>
    <row r="28" spans="1:8" x14ac:dyDescent="0.25">
      <c r="A28" s="14"/>
      <c r="F28" s="14">
        <v>39186</v>
      </c>
      <c r="G28" s="1" t="s">
        <v>193</v>
      </c>
      <c r="H28" s="1">
        <v>1</v>
      </c>
    </row>
    <row r="29" spans="1:8" x14ac:dyDescent="0.25">
      <c r="A29" s="14"/>
      <c r="F29" s="14">
        <v>39213</v>
      </c>
      <c r="G29" s="1" t="s">
        <v>194</v>
      </c>
      <c r="H29" s="1">
        <v>1</v>
      </c>
    </row>
    <row r="30" spans="1:8" x14ac:dyDescent="0.25">
      <c r="A30" s="14"/>
      <c r="F30" s="14">
        <v>39307</v>
      </c>
      <c r="G30" s="1" t="s">
        <v>195</v>
      </c>
      <c r="H30" s="1">
        <v>1</v>
      </c>
    </row>
    <row r="31" spans="1:8" x14ac:dyDescent="0.25">
      <c r="A31" s="14"/>
      <c r="F31" s="14">
        <v>39430</v>
      </c>
      <c r="G31" s="1" t="s">
        <v>196</v>
      </c>
      <c r="H31" s="1">
        <v>1</v>
      </c>
    </row>
    <row r="32" spans="1:8" x14ac:dyDescent="0.25">
      <c r="A32" s="14"/>
      <c r="F32" s="14">
        <v>39711</v>
      </c>
      <c r="G32" s="1" t="s">
        <v>197</v>
      </c>
      <c r="H32" s="1">
        <v>15</v>
      </c>
    </row>
    <row r="33" spans="1:8" x14ac:dyDescent="0.25">
      <c r="A33" s="14"/>
      <c r="F33" s="14">
        <v>39712</v>
      </c>
      <c r="G33" s="1" t="s">
        <v>198</v>
      </c>
      <c r="H33" s="1">
        <v>15</v>
      </c>
    </row>
    <row r="34" spans="1:8" x14ac:dyDescent="0.25">
      <c r="A34" s="14"/>
      <c r="F34" s="14">
        <v>41208</v>
      </c>
      <c r="G34" s="1" t="s">
        <v>199</v>
      </c>
      <c r="H34" s="1">
        <v>1</v>
      </c>
    </row>
    <row r="35" spans="1:8" x14ac:dyDescent="0.25">
      <c r="A35" s="14"/>
      <c r="F35" s="14">
        <v>41237</v>
      </c>
      <c r="G35" s="1" t="s">
        <v>200</v>
      </c>
      <c r="H35" s="1">
        <v>1</v>
      </c>
    </row>
    <row r="36" spans="1:8" x14ac:dyDescent="0.25">
      <c r="A36" s="14"/>
      <c r="F36" s="14">
        <v>41273</v>
      </c>
      <c r="G36" s="1" t="s">
        <v>201</v>
      </c>
      <c r="H36" s="1">
        <v>1</v>
      </c>
    </row>
    <row r="37" spans="1:8" x14ac:dyDescent="0.25">
      <c r="A37" s="14"/>
      <c r="F37" s="14">
        <v>41312</v>
      </c>
      <c r="G37" s="1" t="s">
        <v>202</v>
      </c>
      <c r="H37" s="1">
        <v>1</v>
      </c>
    </row>
    <row r="38" spans="1:8" x14ac:dyDescent="0.25">
      <c r="A38" s="14"/>
      <c r="F38" s="14">
        <v>41340</v>
      </c>
      <c r="G38" s="1" t="s">
        <v>203</v>
      </c>
      <c r="H38" s="1">
        <v>1</v>
      </c>
    </row>
    <row r="39" spans="1:8" x14ac:dyDescent="0.25">
      <c r="A39" s="14"/>
      <c r="F39" s="14">
        <v>41591</v>
      </c>
      <c r="G39" s="1" t="s">
        <v>204</v>
      </c>
      <c r="H39" s="1">
        <v>21</v>
      </c>
    </row>
    <row r="40" spans="1:8" x14ac:dyDescent="0.25">
      <c r="A40" s="14"/>
      <c r="F40" s="14">
        <v>41675</v>
      </c>
      <c r="G40" s="1" t="s">
        <v>205</v>
      </c>
      <c r="H40" s="1">
        <v>6</v>
      </c>
    </row>
    <row r="41" spans="1:8" x14ac:dyDescent="0.25">
      <c r="A41" s="14"/>
      <c r="F41" s="14">
        <v>41697</v>
      </c>
      <c r="G41" s="1" t="s">
        <v>206</v>
      </c>
      <c r="H41" s="1">
        <v>1</v>
      </c>
    </row>
    <row r="42" spans="1:8" x14ac:dyDescent="0.25">
      <c r="A42" s="14"/>
      <c r="F42" s="14">
        <v>41765</v>
      </c>
      <c r="G42" s="1" t="s">
        <v>207</v>
      </c>
      <c r="H42" s="1">
        <v>4</v>
      </c>
    </row>
    <row r="43" spans="1:8" x14ac:dyDescent="0.25">
      <c r="A43" s="14"/>
      <c r="F43" s="14">
        <v>41833</v>
      </c>
      <c r="G43" s="1" t="s">
        <v>208</v>
      </c>
      <c r="H43" s="1">
        <v>4</v>
      </c>
    </row>
    <row r="44" spans="1:8" x14ac:dyDescent="0.25">
      <c r="A44" s="14"/>
      <c r="F44" s="14">
        <v>41851</v>
      </c>
      <c r="G44" s="1" t="s">
        <v>209</v>
      </c>
      <c r="H44" s="1">
        <v>3</v>
      </c>
    </row>
    <row r="45" spans="1:8" x14ac:dyDescent="0.25">
      <c r="A45" s="14"/>
      <c r="F45" s="14">
        <v>41871</v>
      </c>
      <c r="G45" s="1" t="s">
        <v>210</v>
      </c>
      <c r="H45" s="1">
        <v>5</v>
      </c>
    </row>
    <row r="46" spans="1:8" x14ac:dyDescent="0.25">
      <c r="A46" s="14"/>
      <c r="F46" s="14">
        <v>41908</v>
      </c>
      <c r="G46" s="1" t="s">
        <v>211</v>
      </c>
      <c r="H46" s="1">
        <v>4</v>
      </c>
    </row>
    <row r="47" spans="1:8" x14ac:dyDescent="0.25">
      <c r="A47" s="14"/>
      <c r="F47" s="14">
        <v>41972</v>
      </c>
      <c r="G47" s="1" t="s">
        <v>212</v>
      </c>
      <c r="H47" s="1">
        <v>4</v>
      </c>
    </row>
    <row r="48" spans="1:8" x14ac:dyDescent="0.25">
      <c r="A48" s="14"/>
      <c r="F48" s="14">
        <v>42002</v>
      </c>
      <c r="G48" s="1" t="s">
        <v>213</v>
      </c>
      <c r="H48" s="1">
        <v>2</v>
      </c>
    </row>
    <row r="49" spans="1:8" x14ac:dyDescent="0.25">
      <c r="A49" s="14"/>
      <c r="F49" s="14">
        <v>42035</v>
      </c>
      <c r="G49" s="1" t="s">
        <v>214</v>
      </c>
      <c r="H49" s="1">
        <v>1</v>
      </c>
    </row>
    <row r="50" spans="1:8" x14ac:dyDescent="0.25">
      <c r="A50" s="14"/>
      <c r="F50" s="14">
        <v>42066</v>
      </c>
      <c r="G50" s="1" t="s">
        <v>215</v>
      </c>
      <c r="H50" s="1">
        <v>2</v>
      </c>
    </row>
    <row r="51" spans="1:8" x14ac:dyDescent="0.25">
      <c r="A51" s="14"/>
      <c r="F51" s="14">
        <v>42127</v>
      </c>
      <c r="G51" s="1" t="s">
        <v>216</v>
      </c>
      <c r="H51" s="1">
        <v>4</v>
      </c>
    </row>
    <row r="52" spans="1:8" x14ac:dyDescent="0.25">
      <c r="A52" s="14"/>
      <c r="F52" s="14">
        <v>42163</v>
      </c>
      <c r="G52" s="1" t="s">
        <v>217</v>
      </c>
      <c r="H52" s="1">
        <v>2</v>
      </c>
    </row>
    <row r="53" spans="1:8" x14ac:dyDescent="0.25">
      <c r="A53" s="14"/>
      <c r="F53" s="14">
        <v>42163</v>
      </c>
      <c r="G53" s="1" t="s">
        <v>218</v>
      </c>
      <c r="H53" s="1">
        <v>5</v>
      </c>
    </row>
    <row r="54" spans="1:8" x14ac:dyDescent="0.25">
      <c r="A54" s="14"/>
      <c r="F54" s="14">
        <v>42225</v>
      </c>
      <c r="G54" s="1" t="s">
        <v>219</v>
      </c>
      <c r="H54" s="1">
        <v>4</v>
      </c>
    </row>
    <row r="55" spans="1:8" x14ac:dyDescent="0.25">
      <c r="A55" s="14"/>
      <c r="F55" s="14">
        <v>42287</v>
      </c>
      <c r="G55" s="1" t="s">
        <v>220</v>
      </c>
      <c r="H55" s="1">
        <v>3</v>
      </c>
    </row>
    <row r="56" spans="1:8" x14ac:dyDescent="0.25">
      <c r="A56" s="14"/>
      <c r="F56" s="14">
        <v>42319</v>
      </c>
      <c r="G56" s="1" t="s">
        <v>221</v>
      </c>
      <c r="H56" s="1">
        <v>4</v>
      </c>
    </row>
    <row r="57" spans="1:8" x14ac:dyDescent="0.25">
      <c r="A57" s="14"/>
      <c r="F57" s="14">
        <v>42388</v>
      </c>
      <c r="G57" s="1" t="s">
        <v>222</v>
      </c>
      <c r="H57" s="1">
        <v>5</v>
      </c>
    </row>
    <row r="58" spans="1:8" x14ac:dyDescent="0.25">
      <c r="A58" s="14"/>
      <c r="F58" s="14">
        <v>42388</v>
      </c>
      <c r="G58" s="1" t="s">
        <v>223</v>
      </c>
      <c r="H58" s="1">
        <v>6</v>
      </c>
    </row>
    <row r="59" spans="1:8" x14ac:dyDescent="0.25">
      <c r="A59" s="14"/>
      <c r="F59" s="14">
        <v>42388</v>
      </c>
      <c r="G59" s="1" t="s">
        <v>224</v>
      </c>
      <c r="H59" s="1">
        <v>5</v>
      </c>
    </row>
    <row r="60" spans="1:8" x14ac:dyDescent="0.25">
      <c r="A60" s="14"/>
      <c r="F60" s="14">
        <v>42522</v>
      </c>
      <c r="G60" s="1" t="s">
        <v>225</v>
      </c>
      <c r="H60" s="1">
        <v>4</v>
      </c>
    </row>
    <row r="61" spans="1:8" x14ac:dyDescent="0.25">
      <c r="A61" s="14"/>
      <c r="F61" s="14">
        <v>42522</v>
      </c>
      <c r="G61" s="1" t="s">
        <v>226</v>
      </c>
      <c r="H61" s="1">
        <v>4</v>
      </c>
    </row>
    <row r="62" spans="1:8" x14ac:dyDescent="0.25">
      <c r="A62" s="14"/>
      <c r="F62" s="14">
        <v>42522</v>
      </c>
      <c r="G62" s="1" t="s">
        <v>227</v>
      </c>
      <c r="H62" s="1">
        <v>2</v>
      </c>
    </row>
    <row r="63" spans="1:8" x14ac:dyDescent="0.25">
      <c r="A63" s="14"/>
      <c r="F63" s="14">
        <v>42597</v>
      </c>
      <c r="G63" s="1" t="s">
        <v>228</v>
      </c>
      <c r="H63" s="1">
        <v>10</v>
      </c>
    </row>
    <row r="64" spans="1:8" x14ac:dyDescent="0.25">
      <c r="A64" s="14"/>
      <c r="F64" s="14">
        <v>42597</v>
      </c>
      <c r="G64" s="1" t="s">
        <v>229</v>
      </c>
      <c r="H64" s="1">
        <v>4</v>
      </c>
    </row>
    <row r="65" spans="1:8" x14ac:dyDescent="0.25">
      <c r="A65" s="14"/>
      <c r="F65" s="14">
        <v>42669</v>
      </c>
      <c r="G65" s="1" t="s">
        <v>230</v>
      </c>
      <c r="H65" s="1">
        <v>6</v>
      </c>
    </row>
    <row r="66" spans="1:8" x14ac:dyDescent="0.25">
      <c r="A66" s="14"/>
      <c r="F66" s="14">
        <v>42669</v>
      </c>
      <c r="G66" s="1" t="s">
        <v>231</v>
      </c>
      <c r="H66" s="1">
        <v>15</v>
      </c>
    </row>
    <row r="67" spans="1:8" x14ac:dyDescent="0.25">
      <c r="A67" s="14"/>
      <c r="F67" s="14">
        <v>42745</v>
      </c>
      <c r="G67" s="1" t="s">
        <v>232</v>
      </c>
      <c r="H67" s="1">
        <v>10</v>
      </c>
    </row>
    <row r="68" spans="1:8" x14ac:dyDescent="0.25">
      <c r="A68" s="14"/>
      <c r="F68" s="14">
        <v>42745</v>
      </c>
      <c r="G68" s="1" t="s">
        <v>233</v>
      </c>
      <c r="H68" s="1">
        <v>4</v>
      </c>
    </row>
    <row r="69" spans="1:8" x14ac:dyDescent="0.25">
      <c r="A69" s="14"/>
      <c r="F69" s="14">
        <v>42745</v>
      </c>
      <c r="G69" s="1" t="s">
        <v>234</v>
      </c>
      <c r="H69" s="1">
        <v>5</v>
      </c>
    </row>
    <row r="70" spans="1:8" x14ac:dyDescent="0.25">
      <c r="A70" s="14"/>
      <c r="F70" s="14">
        <v>42745</v>
      </c>
      <c r="G70" s="1" t="s">
        <v>235</v>
      </c>
      <c r="H70" s="1">
        <v>5</v>
      </c>
    </row>
    <row r="71" spans="1:8" x14ac:dyDescent="0.25">
      <c r="A71" s="14"/>
      <c r="F71" s="14">
        <v>42828</v>
      </c>
      <c r="G71" s="1" t="s">
        <v>236</v>
      </c>
      <c r="H71" s="1">
        <v>4</v>
      </c>
    </row>
    <row r="72" spans="1:8" x14ac:dyDescent="0.25">
      <c r="A72" s="14"/>
      <c r="F72" s="14">
        <v>42828</v>
      </c>
      <c r="G72" s="1" t="s">
        <v>237</v>
      </c>
      <c r="H72" s="1">
        <v>10</v>
      </c>
    </row>
    <row r="73" spans="1:8" x14ac:dyDescent="0.25">
      <c r="A73" s="14"/>
      <c r="F73" s="14">
        <v>42887</v>
      </c>
      <c r="G73" s="1" t="s">
        <v>238</v>
      </c>
      <c r="H73" s="1">
        <v>10</v>
      </c>
    </row>
    <row r="74" spans="1:8" x14ac:dyDescent="0.25">
      <c r="A74" s="14"/>
      <c r="F74" s="14">
        <v>42887</v>
      </c>
      <c r="G74" s="1" t="s">
        <v>239</v>
      </c>
      <c r="H74" s="1">
        <v>4</v>
      </c>
    </row>
    <row r="75" spans="1:8" x14ac:dyDescent="0.25">
      <c r="A75" s="14"/>
      <c r="F75" s="14">
        <v>42933</v>
      </c>
      <c r="G75" s="1" t="s">
        <v>240</v>
      </c>
      <c r="H75" s="1">
        <v>10</v>
      </c>
    </row>
    <row r="76" spans="1:8" x14ac:dyDescent="0.25">
      <c r="A76" s="14"/>
      <c r="F76" s="14">
        <v>42977</v>
      </c>
      <c r="G76" s="1" t="s">
        <v>241</v>
      </c>
      <c r="H76" s="1">
        <v>4</v>
      </c>
    </row>
    <row r="77" spans="1:8" x14ac:dyDescent="0.25">
      <c r="A77" s="14"/>
      <c r="F77" s="14">
        <v>42977</v>
      </c>
      <c r="G77" s="1" t="s">
        <v>242</v>
      </c>
      <c r="H77" s="1">
        <v>10</v>
      </c>
    </row>
    <row r="78" spans="1:8" x14ac:dyDescent="0.25">
      <c r="A78" s="14"/>
      <c r="F78" s="14">
        <v>42977</v>
      </c>
      <c r="G78" s="1" t="s">
        <v>243</v>
      </c>
      <c r="H78" s="1">
        <v>4</v>
      </c>
    </row>
    <row r="79" spans="1:8" x14ac:dyDescent="0.25">
      <c r="A79" s="14"/>
      <c r="F79" s="14">
        <v>42977</v>
      </c>
      <c r="G79" s="1" t="s">
        <v>244</v>
      </c>
      <c r="H79" s="1">
        <v>10</v>
      </c>
    </row>
    <row r="80" spans="1:8" x14ac:dyDescent="0.25">
      <c r="A80" s="14"/>
      <c r="F80" s="14">
        <v>43032</v>
      </c>
      <c r="G80" s="1" t="s">
        <v>245</v>
      </c>
      <c r="H80" s="1">
        <v>10</v>
      </c>
    </row>
    <row r="81" spans="1:8" x14ac:dyDescent="0.25">
      <c r="A81" s="14"/>
      <c r="F81" s="14">
        <v>43032</v>
      </c>
      <c r="G81" s="1" t="s">
        <v>246</v>
      </c>
      <c r="H81" s="1">
        <v>4</v>
      </c>
    </row>
    <row r="82" spans="1:8" x14ac:dyDescent="0.25">
      <c r="A82" s="14"/>
      <c r="F82" s="14">
        <v>43081</v>
      </c>
      <c r="G82" s="1" t="s">
        <v>247</v>
      </c>
      <c r="H82" s="1">
        <v>15</v>
      </c>
    </row>
    <row r="83" spans="1:8" x14ac:dyDescent="0.25">
      <c r="A83" s="14"/>
      <c r="F83" s="14">
        <v>43081</v>
      </c>
      <c r="G83" s="1" t="s">
        <v>248</v>
      </c>
      <c r="H83" s="1">
        <v>5</v>
      </c>
    </row>
    <row r="84" spans="1:8" x14ac:dyDescent="0.25">
      <c r="A84" s="14"/>
      <c r="F84" s="14">
        <v>43096</v>
      </c>
      <c r="G84" s="1" t="s">
        <v>249</v>
      </c>
      <c r="H84" s="1">
        <v>4</v>
      </c>
    </row>
    <row r="85" spans="1:8" x14ac:dyDescent="0.25">
      <c r="A85" s="14"/>
      <c r="F85" s="14">
        <v>43096</v>
      </c>
      <c r="G85" s="1" t="s">
        <v>250</v>
      </c>
      <c r="H85" s="1">
        <v>10</v>
      </c>
    </row>
    <row r="86" spans="1:8" x14ac:dyDescent="0.25">
      <c r="A86" s="14"/>
      <c r="F86" s="14">
        <v>43157</v>
      </c>
      <c r="G86" s="1" t="s">
        <v>251</v>
      </c>
      <c r="H86" s="1">
        <v>10</v>
      </c>
    </row>
    <row r="87" spans="1:8" x14ac:dyDescent="0.25">
      <c r="A87" s="14"/>
      <c r="F87" s="14">
        <v>43157</v>
      </c>
      <c r="G87" s="1" t="s">
        <v>252</v>
      </c>
      <c r="H87" s="1">
        <v>2</v>
      </c>
    </row>
    <row r="88" spans="1:8" x14ac:dyDescent="0.25">
      <c r="A88" s="14"/>
      <c r="F88" s="14">
        <v>43192</v>
      </c>
      <c r="G88" s="1" t="s">
        <v>253</v>
      </c>
      <c r="H88" s="1">
        <v>5</v>
      </c>
    </row>
    <row r="89" spans="1:8" x14ac:dyDescent="0.25">
      <c r="A89" s="14"/>
      <c r="F89" s="14">
        <v>43192</v>
      </c>
      <c r="G89" s="1" t="s">
        <v>254</v>
      </c>
      <c r="H89" s="1">
        <v>3</v>
      </c>
    </row>
    <row r="90" spans="1:8" x14ac:dyDescent="0.25">
      <c r="A90" s="14"/>
      <c r="F90" s="14">
        <v>43221</v>
      </c>
      <c r="G90" s="1" t="s">
        <v>255</v>
      </c>
      <c r="H90" s="1">
        <v>3</v>
      </c>
    </row>
    <row r="91" spans="1:8" x14ac:dyDescent="0.25">
      <c r="A91" s="14"/>
      <c r="F91" s="14">
        <v>43221</v>
      </c>
      <c r="G91" s="1" t="s">
        <v>256</v>
      </c>
      <c r="H91" s="1">
        <v>5</v>
      </c>
    </row>
    <row r="92" spans="1:8" x14ac:dyDescent="0.25">
      <c r="A92" s="14"/>
      <c r="F92" s="14">
        <v>43274</v>
      </c>
      <c r="G92" s="1" t="s">
        <v>257</v>
      </c>
      <c r="H92" s="1">
        <v>10</v>
      </c>
    </row>
    <row r="93" spans="1:8" x14ac:dyDescent="0.25">
      <c r="A93" s="14"/>
      <c r="F93" s="14">
        <v>43274</v>
      </c>
      <c r="G93" s="1" t="s">
        <v>258</v>
      </c>
      <c r="H93" s="1">
        <v>5</v>
      </c>
    </row>
    <row r="94" spans="1:8" x14ac:dyDescent="0.25">
      <c r="A94" s="14"/>
      <c r="F94" s="14">
        <v>43275</v>
      </c>
      <c r="G94" s="1" t="s">
        <v>259</v>
      </c>
      <c r="H94" s="1">
        <v>5</v>
      </c>
    </row>
    <row r="95" spans="1:8" x14ac:dyDescent="0.25">
      <c r="A95" s="14"/>
      <c r="F95" s="14">
        <v>43275</v>
      </c>
      <c r="G95" s="1" t="s">
        <v>260</v>
      </c>
      <c r="H95" s="1">
        <v>2</v>
      </c>
    </row>
    <row r="96" spans="1:8" x14ac:dyDescent="0.25">
      <c r="A96" s="14"/>
      <c r="F96" s="14">
        <v>43275</v>
      </c>
      <c r="G96" s="1" t="s">
        <v>261</v>
      </c>
      <c r="H96" s="1">
        <v>5</v>
      </c>
    </row>
    <row r="97" spans="1:8" x14ac:dyDescent="0.25">
      <c r="A97" s="14"/>
      <c r="F97" s="14">
        <v>43313</v>
      </c>
      <c r="G97" s="1" t="s">
        <v>262</v>
      </c>
      <c r="H97" s="1">
        <v>10</v>
      </c>
    </row>
    <row r="98" spans="1:8" x14ac:dyDescent="0.25">
      <c r="A98" s="14"/>
      <c r="F98" s="14">
        <v>43313</v>
      </c>
      <c r="G98" s="1" t="s">
        <v>263</v>
      </c>
      <c r="H98" s="1">
        <v>4</v>
      </c>
    </row>
    <row r="99" spans="1:8" x14ac:dyDescent="0.25">
      <c r="A99" s="14"/>
      <c r="F99" s="14">
        <v>43345</v>
      </c>
      <c r="G99" s="1" t="s">
        <v>264</v>
      </c>
      <c r="H99" s="1">
        <v>5</v>
      </c>
    </row>
    <row r="100" spans="1:8" x14ac:dyDescent="0.25">
      <c r="A100" s="14"/>
      <c r="F100" s="14">
        <v>43345</v>
      </c>
      <c r="G100" s="1" t="s">
        <v>265</v>
      </c>
      <c r="H100" s="1">
        <v>2</v>
      </c>
    </row>
    <row r="101" spans="1:8" x14ac:dyDescent="0.25">
      <c r="A101" s="14"/>
      <c r="F101" s="14">
        <v>43378</v>
      </c>
      <c r="G101" s="1" t="s">
        <v>266</v>
      </c>
      <c r="H101" s="1">
        <v>2</v>
      </c>
    </row>
    <row r="102" spans="1:8" x14ac:dyDescent="0.25">
      <c r="A102" s="14"/>
      <c r="F102" s="14">
        <v>43378</v>
      </c>
      <c r="G102" s="1" t="s">
        <v>267</v>
      </c>
      <c r="H102" s="1">
        <v>5</v>
      </c>
    </row>
    <row r="103" spans="1:8" x14ac:dyDescent="0.25">
      <c r="A103" s="14"/>
      <c r="F103" s="14">
        <v>43407</v>
      </c>
      <c r="G103" s="1" t="s">
        <v>268</v>
      </c>
      <c r="H103" s="1">
        <v>5</v>
      </c>
    </row>
    <row r="104" spans="1:8" x14ac:dyDescent="0.25">
      <c r="A104" s="14"/>
      <c r="F104" s="14">
        <v>43407</v>
      </c>
      <c r="G104" s="1" t="s">
        <v>269</v>
      </c>
      <c r="H104" s="1">
        <v>3</v>
      </c>
    </row>
    <row r="105" spans="1:8" x14ac:dyDescent="0.25">
      <c r="A105" s="14"/>
      <c r="F105" s="14">
        <v>43438</v>
      </c>
      <c r="G105" s="1" t="s">
        <v>270</v>
      </c>
      <c r="H105" s="1">
        <v>10</v>
      </c>
    </row>
    <row r="106" spans="1:8" x14ac:dyDescent="0.25">
      <c r="A106" s="14"/>
      <c r="F106" s="14">
        <v>43438</v>
      </c>
      <c r="G106" s="1" t="s">
        <v>271</v>
      </c>
      <c r="H106" s="1">
        <v>5</v>
      </c>
    </row>
    <row r="107" spans="1:8" x14ac:dyDescent="0.25">
      <c r="A107" s="14"/>
      <c r="F107" s="14">
        <v>43438</v>
      </c>
      <c r="G107" s="1" t="s">
        <v>272</v>
      </c>
      <c r="H107" s="1">
        <v>5</v>
      </c>
    </row>
    <row r="108" spans="1:8" x14ac:dyDescent="0.25">
      <c r="A108" s="14"/>
      <c r="F108" s="14">
        <v>43438</v>
      </c>
      <c r="G108" s="1" t="s">
        <v>273</v>
      </c>
      <c r="H108" s="1">
        <v>5</v>
      </c>
    </row>
    <row r="109" spans="1:8" x14ac:dyDescent="0.25">
      <c r="A109" s="14"/>
      <c r="F109" s="14">
        <v>43438</v>
      </c>
      <c r="G109" s="1" t="s">
        <v>274</v>
      </c>
      <c r="H109" s="1">
        <v>3</v>
      </c>
    </row>
    <row r="110" spans="1:8" x14ac:dyDescent="0.25">
      <c r="A110" s="14"/>
      <c r="F110" s="14">
        <v>43467</v>
      </c>
      <c r="G110" s="1" t="s">
        <v>275</v>
      </c>
      <c r="H110" s="1">
        <v>5</v>
      </c>
    </row>
    <row r="111" spans="1:8" x14ac:dyDescent="0.25">
      <c r="A111" s="14"/>
      <c r="F111" s="14">
        <v>43467</v>
      </c>
      <c r="G111" s="1" t="s">
        <v>276</v>
      </c>
      <c r="H111" s="1">
        <v>3</v>
      </c>
    </row>
    <row r="112" spans="1:8" x14ac:dyDescent="0.25">
      <c r="A112" s="14"/>
      <c r="F112" s="14">
        <v>43500</v>
      </c>
      <c r="G112" s="1" t="s">
        <v>277</v>
      </c>
      <c r="H112" s="1">
        <v>5</v>
      </c>
    </row>
    <row r="113" spans="1:8" x14ac:dyDescent="0.25">
      <c r="A113" s="14"/>
      <c r="F113" s="14">
        <v>43500</v>
      </c>
      <c r="G113" s="1" t="s">
        <v>278</v>
      </c>
      <c r="H113" s="1">
        <v>3</v>
      </c>
    </row>
    <row r="114" spans="1:8" x14ac:dyDescent="0.25">
      <c r="A114" s="14"/>
      <c r="F114" s="14">
        <v>43524</v>
      </c>
      <c r="G114" s="1" t="s">
        <v>279</v>
      </c>
      <c r="H114" s="1">
        <v>3</v>
      </c>
    </row>
    <row r="115" spans="1:8" x14ac:dyDescent="0.25">
      <c r="A115" s="14"/>
      <c r="F115" s="14">
        <v>43524</v>
      </c>
      <c r="G115" s="1" t="s">
        <v>280</v>
      </c>
      <c r="H115" s="1">
        <v>5</v>
      </c>
    </row>
    <row r="116" spans="1:8" x14ac:dyDescent="0.25">
      <c r="A116" s="14"/>
      <c r="F116" s="14">
        <v>43524</v>
      </c>
      <c r="G116" s="1" t="s">
        <v>281</v>
      </c>
      <c r="H116" s="1">
        <v>10</v>
      </c>
    </row>
    <row r="117" spans="1:8" x14ac:dyDescent="0.25">
      <c r="A117" s="14"/>
      <c r="F117" s="14">
        <v>43558</v>
      </c>
      <c r="G117" s="1" t="s">
        <v>282</v>
      </c>
      <c r="H117" s="1">
        <v>5</v>
      </c>
    </row>
    <row r="118" spans="1:8" x14ac:dyDescent="0.25">
      <c r="A118" s="14"/>
      <c r="F118" s="14">
        <v>43558</v>
      </c>
      <c r="G118" s="1" t="s">
        <v>283</v>
      </c>
      <c r="H118" s="1">
        <v>3</v>
      </c>
    </row>
    <row r="119" spans="1:8" x14ac:dyDescent="0.25">
      <c r="A119" s="14"/>
      <c r="F119" s="14">
        <v>43584</v>
      </c>
      <c r="G119" s="1" t="s">
        <v>284</v>
      </c>
      <c r="H119" s="1">
        <v>5</v>
      </c>
    </row>
    <row r="120" spans="1:8" x14ac:dyDescent="0.25">
      <c r="A120" s="14"/>
      <c r="F120" s="14">
        <v>43584</v>
      </c>
      <c r="G120" s="1" t="s">
        <v>285</v>
      </c>
      <c r="H120" s="1">
        <v>3</v>
      </c>
    </row>
    <row r="121" spans="1:8" x14ac:dyDescent="0.25">
      <c r="A121" s="14"/>
      <c r="F121" s="14">
        <v>43619</v>
      </c>
      <c r="G121" s="1" t="s">
        <v>286</v>
      </c>
      <c r="H121" s="1">
        <v>5</v>
      </c>
    </row>
    <row r="122" spans="1:8" x14ac:dyDescent="0.25">
      <c r="A122" s="14"/>
      <c r="F122" s="14">
        <v>43620</v>
      </c>
      <c r="G122" s="1" t="s">
        <v>287</v>
      </c>
      <c r="H122" s="1">
        <v>3</v>
      </c>
    </row>
    <row r="123" spans="1:8" x14ac:dyDescent="0.25">
      <c r="A123" s="14"/>
      <c r="F123" s="14">
        <v>43655</v>
      </c>
      <c r="G123" s="1" t="s">
        <v>288</v>
      </c>
      <c r="H123" s="1">
        <v>5</v>
      </c>
    </row>
    <row r="124" spans="1:8" x14ac:dyDescent="0.25">
      <c r="A124" s="14"/>
      <c r="F124" s="14">
        <v>43655</v>
      </c>
      <c r="G124" s="1" t="s">
        <v>289</v>
      </c>
      <c r="H124" s="1">
        <v>3</v>
      </c>
    </row>
    <row r="125" spans="1:8" x14ac:dyDescent="0.25">
      <c r="A125" s="14"/>
      <c r="F125" s="14">
        <v>43655</v>
      </c>
      <c r="G125" s="1" t="s">
        <v>290</v>
      </c>
      <c r="H125" s="1">
        <v>5</v>
      </c>
    </row>
    <row r="126" spans="1:8" x14ac:dyDescent="0.25">
      <c r="A126" s="14"/>
      <c r="F126" s="14">
        <v>43655</v>
      </c>
      <c r="G126" s="1" t="s">
        <v>291</v>
      </c>
      <c r="H126" s="1">
        <v>5</v>
      </c>
    </row>
    <row r="127" spans="1:8" x14ac:dyDescent="0.25">
      <c r="A127" s="14"/>
      <c r="F127" s="14">
        <v>43681</v>
      </c>
      <c r="G127" s="1" t="s">
        <v>292</v>
      </c>
      <c r="H127" s="1">
        <v>3</v>
      </c>
    </row>
    <row r="128" spans="1:8" x14ac:dyDescent="0.25">
      <c r="A128" s="14"/>
      <c r="F128" s="14">
        <v>43681</v>
      </c>
      <c r="G128" s="1" t="s">
        <v>293</v>
      </c>
      <c r="H128" s="1">
        <v>5</v>
      </c>
    </row>
    <row r="129" spans="1:8" x14ac:dyDescent="0.25">
      <c r="A129" s="14"/>
      <c r="F129" s="14">
        <v>43713</v>
      </c>
      <c r="G129" s="1" t="s">
        <v>294</v>
      </c>
      <c r="H129" s="1">
        <v>5</v>
      </c>
    </row>
    <row r="130" spans="1:8" x14ac:dyDescent="0.25">
      <c r="A130" s="14"/>
      <c r="F130" s="14">
        <v>43713</v>
      </c>
      <c r="G130" s="1" t="s">
        <v>295</v>
      </c>
      <c r="H130" s="1">
        <v>3</v>
      </c>
    </row>
    <row r="131" spans="1:8" x14ac:dyDescent="0.25">
      <c r="A131" s="14"/>
      <c r="F131" s="14">
        <v>43740</v>
      </c>
      <c r="G131" s="1" t="s">
        <v>296</v>
      </c>
      <c r="H131" s="1">
        <v>5</v>
      </c>
    </row>
    <row r="132" spans="1:8" x14ac:dyDescent="0.25">
      <c r="A132" s="14"/>
      <c r="F132" s="14">
        <v>43740</v>
      </c>
      <c r="G132" s="1" t="s">
        <v>297</v>
      </c>
      <c r="H132" s="1">
        <v>3</v>
      </c>
    </row>
    <row r="133" spans="1:8" x14ac:dyDescent="0.25">
      <c r="A133" s="14"/>
      <c r="F133" s="14">
        <v>43778</v>
      </c>
      <c r="G133" s="1" t="s">
        <v>298</v>
      </c>
      <c r="H133" s="1">
        <v>3</v>
      </c>
    </row>
    <row r="134" spans="1:8" x14ac:dyDescent="0.25">
      <c r="A134" s="14"/>
      <c r="F134" s="14">
        <v>43778</v>
      </c>
      <c r="G134" s="1" t="s">
        <v>299</v>
      </c>
      <c r="H134" s="1">
        <v>5</v>
      </c>
    </row>
    <row r="135" spans="1:8" x14ac:dyDescent="0.25">
      <c r="A135" s="14"/>
      <c r="F135" s="14">
        <v>43840</v>
      </c>
      <c r="G135" s="1" t="s">
        <v>300</v>
      </c>
      <c r="H135" s="1">
        <v>5</v>
      </c>
    </row>
    <row r="136" spans="1:8" x14ac:dyDescent="0.25">
      <c r="A136" s="14"/>
      <c r="F136" s="14">
        <v>43840</v>
      </c>
      <c r="G136" s="1" t="s">
        <v>301</v>
      </c>
      <c r="H136" s="1">
        <v>3</v>
      </c>
    </row>
    <row r="137" spans="1:8" x14ac:dyDescent="0.25">
      <c r="A137" s="14"/>
      <c r="F137" s="14">
        <v>43840</v>
      </c>
      <c r="G137" s="1" t="s">
        <v>302</v>
      </c>
      <c r="H137" s="1">
        <v>5</v>
      </c>
    </row>
    <row r="138" spans="1:8" x14ac:dyDescent="0.25">
      <c r="A138" s="14"/>
      <c r="F138" s="14">
        <v>43840</v>
      </c>
      <c r="G138" s="1" t="s">
        <v>303</v>
      </c>
      <c r="H138" s="1">
        <v>3</v>
      </c>
    </row>
    <row r="139" spans="1:8" x14ac:dyDescent="0.25">
      <c r="A139" s="14"/>
      <c r="F139" s="14">
        <v>43868</v>
      </c>
      <c r="G139" s="1" t="s">
        <v>304</v>
      </c>
      <c r="H139" s="1">
        <v>3</v>
      </c>
    </row>
    <row r="140" spans="1:8" x14ac:dyDescent="0.25">
      <c r="A140" s="14"/>
      <c r="F140" s="14">
        <v>43868</v>
      </c>
      <c r="G140" s="1" t="s">
        <v>305</v>
      </c>
      <c r="H140" s="1">
        <v>5</v>
      </c>
    </row>
    <row r="141" spans="1:8" x14ac:dyDescent="0.25">
      <c r="A141" s="14"/>
      <c r="F141" s="14">
        <v>43938</v>
      </c>
      <c r="G141" s="1" t="s">
        <v>306</v>
      </c>
      <c r="H141" s="1">
        <v>10</v>
      </c>
    </row>
    <row r="142" spans="1:8" x14ac:dyDescent="0.25">
      <c r="A142" s="14"/>
      <c r="F142" s="14">
        <v>43938</v>
      </c>
      <c r="G142" s="1" t="s">
        <v>307</v>
      </c>
      <c r="H142" s="1">
        <v>6</v>
      </c>
    </row>
    <row r="143" spans="1:8" x14ac:dyDescent="0.25">
      <c r="A143" s="14"/>
      <c r="F143" s="14">
        <v>43958</v>
      </c>
      <c r="G143" s="1" t="s">
        <v>308</v>
      </c>
      <c r="H143" s="1">
        <v>5</v>
      </c>
    </row>
    <row r="144" spans="1:8" x14ac:dyDescent="0.25">
      <c r="A144" s="14"/>
      <c r="F144" s="14">
        <v>43958</v>
      </c>
      <c r="G144" s="1" t="s">
        <v>309</v>
      </c>
      <c r="H144" s="1">
        <v>3</v>
      </c>
    </row>
    <row r="145" spans="1:8" x14ac:dyDescent="0.25">
      <c r="A145" s="14"/>
      <c r="F145" s="14">
        <v>43983</v>
      </c>
      <c r="G145" s="1" t="s">
        <v>310</v>
      </c>
      <c r="H145" s="1">
        <v>3</v>
      </c>
    </row>
    <row r="146" spans="1:8" x14ac:dyDescent="0.25">
      <c r="A146" s="14"/>
      <c r="F146" s="14">
        <v>43983</v>
      </c>
      <c r="G146" s="1" t="s">
        <v>311</v>
      </c>
      <c r="H146" s="1">
        <v>5</v>
      </c>
    </row>
    <row r="147" spans="1:8" x14ac:dyDescent="0.25">
      <c r="A147" s="14"/>
      <c r="F147" s="14">
        <v>44019</v>
      </c>
      <c r="G147" s="1" t="s">
        <v>312</v>
      </c>
      <c r="H147" s="1">
        <v>5</v>
      </c>
    </row>
    <row r="148" spans="1:8" x14ac:dyDescent="0.25">
      <c r="A148" s="14"/>
      <c r="F148" s="14">
        <v>44019</v>
      </c>
      <c r="G148" s="1" t="s">
        <v>313</v>
      </c>
      <c r="H148" s="1">
        <v>3</v>
      </c>
    </row>
    <row r="149" spans="1:8" x14ac:dyDescent="0.25">
      <c r="A149" s="14"/>
      <c r="F149" s="14">
        <v>44020</v>
      </c>
      <c r="G149" s="1" t="s">
        <v>314</v>
      </c>
      <c r="H149" s="1">
        <v>5</v>
      </c>
    </row>
    <row r="150" spans="1:8" x14ac:dyDescent="0.25">
      <c r="A150" s="14"/>
      <c r="F150" s="14">
        <v>44020</v>
      </c>
      <c r="G150" s="1" t="s">
        <v>315</v>
      </c>
      <c r="H150" s="1">
        <v>5</v>
      </c>
    </row>
    <row r="151" spans="1:8" x14ac:dyDescent="0.25">
      <c r="A151" s="14"/>
      <c r="F151" s="14">
        <v>44043</v>
      </c>
      <c r="G151" s="1" t="s">
        <v>316</v>
      </c>
      <c r="H151" s="1">
        <v>3</v>
      </c>
    </row>
    <row r="152" spans="1:8" x14ac:dyDescent="0.25">
      <c r="A152" s="14"/>
      <c r="F152" s="14">
        <v>44043</v>
      </c>
      <c r="G152" s="1" t="s">
        <v>317</v>
      </c>
      <c r="H152" s="1">
        <v>5</v>
      </c>
    </row>
    <row r="153" spans="1:8" x14ac:dyDescent="0.25">
      <c r="A153" s="14"/>
      <c r="F153" s="14">
        <v>44075</v>
      </c>
      <c r="G153" s="1" t="s">
        <v>318</v>
      </c>
      <c r="H153" s="1">
        <v>5</v>
      </c>
    </row>
    <row r="154" spans="1:8" x14ac:dyDescent="0.25">
      <c r="A154" s="14"/>
      <c r="F154" s="14">
        <v>44075</v>
      </c>
      <c r="G154" s="1" t="s">
        <v>319</v>
      </c>
      <c r="H154" s="1">
        <v>3</v>
      </c>
    </row>
    <row r="155" spans="1:8" x14ac:dyDescent="0.25">
      <c r="A155" s="14"/>
      <c r="F155" s="14">
        <v>44106</v>
      </c>
      <c r="G155" s="1" t="s">
        <v>320</v>
      </c>
      <c r="H155" s="1">
        <v>5</v>
      </c>
    </row>
    <row r="156" spans="1:8" x14ac:dyDescent="0.25">
      <c r="A156" s="14"/>
      <c r="F156" s="14">
        <v>44106</v>
      </c>
      <c r="G156" s="1" t="s">
        <v>321</v>
      </c>
      <c r="H156" s="1">
        <v>3</v>
      </c>
    </row>
    <row r="157" spans="1:8" x14ac:dyDescent="0.25">
      <c r="A157" s="14"/>
      <c r="F157" s="14">
        <v>44146</v>
      </c>
      <c r="G157" s="1" t="s">
        <v>322</v>
      </c>
      <c r="H157" s="1">
        <v>3</v>
      </c>
    </row>
    <row r="158" spans="1:8" x14ac:dyDescent="0.25">
      <c r="A158" s="14"/>
      <c r="F158" s="14">
        <v>44146</v>
      </c>
      <c r="G158" s="1" t="s">
        <v>323</v>
      </c>
      <c r="H158" s="1">
        <v>5</v>
      </c>
    </row>
    <row r="159" spans="1:8" x14ac:dyDescent="0.25">
      <c r="A159" s="14"/>
      <c r="F159" s="14">
        <v>44179</v>
      </c>
      <c r="G159" s="1" t="s">
        <v>324</v>
      </c>
      <c r="H159" s="1">
        <v>5</v>
      </c>
    </row>
    <row r="160" spans="1:8" x14ac:dyDescent="0.25">
      <c r="A160" s="14"/>
      <c r="F160" s="14">
        <v>44179</v>
      </c>
      <c r="G160" s="1" t="s">
        <v>325</v>
      </c>
      <c r="H160" s="1">
        <v>3</v>
      </c>
    </row>
    <row r="161" spans="1:8" x14ac:dyDescent="0.25">
      <c r="A161" s="14"/>
      <c r="F161" s="14">
        <v>44208</v>
      </c>
      <c r="G161" s="1" t="s">
        <v>326</v>
      </c>
      <c r="H161" s="1">
        <v>10</v>
      </c>
    </row>
    <row r="162" spans="1:8" x14ac:dyDescent="0.25">
      <c r="A162" s="14"/>
      <c r="F162" s="14">
        <v>44208</v>
      </c>
      <c r="G162" s="1" t="s">
        <v>327</v>
      </c>
      <c r="H162" s="1">
        <v>5</v>
      </c>
    </row>
    <row r="163" spans="1:8" x14ac:dyDescent="0.25">
      <c r="A163" s="14"/>
      <c r="F163" s="14">
        <v>44208</v>
      </c>
      <c r="G163" s="1" t="s">
        <v>328</v>
      </c>
      <c r="H163" s="1">
        <v>5</v>
      </c>
    </row>
    <row r="164" spans="1:8" x14ac:dyDescent="0.25">
      <c r="A164" s="14"/>
      <c r="F164" s="14">
        <v>44209</v>
      </c>
      <c r="G164" s="1" t="s">
        <v>329</v>
      </c>
      <c r="H164" s="1">
        <v>3</v>
      </c>
    </row>
    <row r="165" spans="1:8" x14ac:dyDescent="0.25">
      <c r="A165" s="14"/>
      <c r="F165" s="14">
        <v>44209</v>
      </c>
      <c r="G165" s="1" t="s">
        <v>330</v>
      </c>
      <c r="H165" s="1">
        <v>5</v>
      </c>
    </row>
    <row r="166" spans="1:8" x14ac:dyDescent="0.25">
      <c r="A166" s="14"/>
      <c r="F166" s="14">
        <v>44232</v>
      </c>
      <c r="G166" s="1" t="s">
        <v>331</v>
      </c>
      <c r="H166" s="1">
        <v>5</v>
      </c>
    </row>
    <row r="167" spans="1:8" x14ac:dyDescent="0.25">
      <c r="A167" s="14"/>
      <c r="F167" s="14">
        <v>44232</v>
      </c>
      <c r="G167" s="1" t="s">
        <v>332</v>
      </c>
      <c r="H167" s="1">
        <v>3</v>
      </c>
    </row>
    <row r="168" spans="1:8" x14ac:dyDescent="0.25">
      <c r="A168" s="14"/>
      <c r="F168" s="14">
        <v>44304</v>
      </c>
      <c r="G168" s="1" t="s">
        <v>333</v>
      </c>
      <c r="H168" s="1">
        <v>5</v>
      </c>
    </row>
    <row r="169" spans="1:8" x14ac:dyDescent="0.25">
      <c r="A169" s="14"/>
      <c r="F169" s="14">
        <v>44304</v>
      </c>
      <c r="G169" s="1" t="s">
        <v>334</v>
      </c>
      <c r="H169" s="1">
        <v>5</v>
      </c>
    </row>
    <row r="170" spans="1:8" x14ac:dyDescent="0.25">
      <c r="A170" s="14"/>
      <c r="F170" s="14">
        <v>44304</v>
      </c>
      <c r="G170" s="1" t="s">
        <v>335</v>
      </c>
      <c r="H170" s="1">
        <v>1</v>
      </c>
    </row>
    <row r="171" spans="1:8" x14ac:dyDescent="0.25">
      <c r="A171" s="14"/>
      <c r="F171" s="14">
        <v>44304</v>
      </c>
      <c r="G171" s="1" t="s">
        <v>336</v>
      </c>
      <c r="H171" s="1">
        <v>1</v>
      </c>
    </row>
    <row r="172" spans="1:8" x14ac:dyDescent="0.25">
      <c r="A172" s="14"/>
      <c r="F172" s="14">
        <v>44317</v>
      </c>
      <c r="G172" s="1" t="s">
        <v>337</v>
      </c>
      <c r="H172" s="1">
        <v>1</v>
      </c>
    </row>
    <row r="173" spans="1:8" x14ac:dyDescent="0.25">
      <c r="A173" s="14"/>
      <c r="F173" s="14">
        <v>44317</v>
      </c>
      <c r="G173" s="1" t="s">
        <v>338</v>
      </c>
      <c r="H173" s="1">
        <v>5</v>
      </c>
    </row>
    <row r="174" spans="1:8" x14ac:dyDescent="0.25">
      <c r="A174" s="14"/>
      <c r="F174" s="14">
        <v>44348</v>
      </c>
      <c r="G174" s="1" t="s">
        <v>339</v>
      </c>
      <c r="H174" s="1">
        <v>1</v>
      </c>
    </row>
    <row r="175" spans="1:8" x14ac:dyDescent="0.25">
      <c r="A175" s="14"/>
      <c r="F175" s="14">
        <v>44348</v>
      </c>
      <c r="G175" s="1" t="s">
        <v>340</v>
      </c>
      <c r="H175" s="1">
        <v>5</v>
      </c>
    </row>
    <row r="176" spans="1:8" x14ac:dyDescent="0.25">
      <c r="A176" s="14"/>
      <c r="F176" s="14">
        <v>44378</v>
      </c>
      <c r="G176" s="1" t="s">
        <v>341</v>
      </c>
      <c r="H176" s="1">
        <v>5</v>
      </c>
    </row>
    <row r="177" spans="1:8" x14ac:dyDescent="0.25">
      <c r="A177" s="14"/>
      <c r="F177" s="14">
        <v>44378</v>
      </c>
      <c r="G177" s="1" t="s">
        <v>342</v>
      </c>
      <c r="H177" s="1">
        <v>1</v>
      </c>
    </row>
    <row r="178" spans="1:8" x14ac:dyDescent="0.25">
      <c r="A178" s="14"/>
      <c r="F178" s="14">
        <v>44410</v>
      </c>
      <c r="G178" s="1" t="s">
        <v>343</v>
      </c>
      <c r="H178" s="1">
        <v>1</v>
      </c>
    </row>
    <row r="179" spans="1:8" x14ac:dyDescent="0.25">
      <c r="A179" s="14"/>
      <c r="F179" s="14">
        <v>44410</v>
      </c>
      <c r="G179" s="1" t="s">
        <v>344</v>
      </c>
      <c r="H179" s="1">
        <v>5</v>
      </c>
    </row>
    <row r="180" spans="1:8" x14ac:dyDescent="0.25">
      <c r="A180" s="14"/>
      <c r="F180" s="14">
        <v>44440</v>
      </c>
      <c r="G180" s="1" t="s">
        <v>345</v>
      </c>
      <c r="H180" s="1">
        <v>1</v>
      </c>
    </row>
    <row r="181" spans="1:8" x14ac:dyDescent="0.25">
      <c r="A181" s="14"/>
      <c r="F181" s="14">
        <v>44440</v>
      </c>
      <c r="G181" s="1" t="s">
        <v>346</v>
      </c>
      <c r="H181" s="1">
        <v>5</v>
      </c>
    </row>
    <row r="182" spans="1:8" x14ac:dyDescent="0.25">
      <c r="A182" s="14"/>
      <c r="F182" s="14">
        <v>44470</v>
      </c>
      <c r="G182" s="1" t="s">
        <v>347</v>
      </c>
      <c r="H182" s="1">
        <v>5</v>
      </c>
    </row>
    <row r="183" spans="1:8" x14ac:dyDescent="0.25">
      <c r="A183" s="14"/>
      <c r="F183" s="14">
        <v>44470</v>
      </c>
      <c r="G183" s="1" t="s">
        <v>348</v>
      </c>
      <c r="H183" s="1">
        <v>1</v>
      </c>
    </row>
    <row r="184" spans="1:8" x14ac:dyDescent="0.25">
      <c r="A184" s="14"/>
      <c r="F184" s="14">
        <v>44501</v>
      </c>
      <c r="G184" s="1" t="s">
        <v>349</v>
      </c>
      <c r="H184" s="1">
        <v>1</v>
      </c>
    </row>
    <row r="185" spans="1:8" x14ac:dyDescent="0.25">
      <c r="A185" s="14"/>
      <c r="F185" s="14">
        <v>44501</v>
      </c>
      <c r="G185" s="1" t="s">
        <v>350</v>
      </c>
      <c r="H185" s="1">
        <v>5</v>
      </c>
    </row>
    <row r="186" spans="1:8" x14ac:dyDescent="0.25">
      <c r="A186" s="14"/>
      <c r="F186" s="14">
        <v>44501</v>
      </c>
      <c r="G186" s="1" t="s">
        <v>351</v>
      </c>
      <c r="H186" s="1">
        <v>5</v>
      </c>
    </row>
    <row r="187" spans="1:8" x14ac:dyDescent="0.25">
      <c r="A187" s="14"/>
      <c r="F187" s="14">
        <v>44509</v>
      </c>
      <c r="G187" s="1" t="s">
        <v>352</v>
      </c>
      <c r="H187" s="1">
        <v>30</v>
      </c>
    </row>
    <row r="188" spans="1:8" x14ac:dyDescent="0.25">
      <c r="A188" s="14"/>
      <c r="F188" s="14">
        <v>45217</v>
      </c>
      <c r="G188" s="1" t="s">
        <v>353</v>
      </c>
      <c r="H188" s="1">
        <v>5</v>
      </c>
    </row>
    <row r="189" spans="1:8" x14ac:dyDescent="0.25">
      <c r="A189" s="14"/>
      <c r="F189" s="14">
        <v>45231</v>
      </c>
      <c r="G189" s="1" t="s">
        <v>354</v>
      </c>
      <c r="H189" s="1">
        <v>5</v>
      </c>
    </row>
    <row r="190" spans="1:8" x14ac:dyDescent="0.25">
      <c r="A190" s="14"/>
      <c r="F190" s="14">
        <v>45261</v>
      </c>
      <c r="G190" s="1" t="s">
        <v>355</v>
      </c>
      <c r="H190" s="1">
        <v>5</v>
      </c>
    </row>
    <row r="191" spans="1:8" x14ac:dyDescent="0.25">
      <c r="A191" s="14"/>
      <c r="F191" s="14">
        <v>45306</v>
      </c>
      <c r="G191" s="1" t="s">
        <v>356</v>
      </c>
      <c r="H191" s="1">
        <v>5</v>
      </c>
    </row>
    <row r="192" spans="1:8" x14ac:dyDescent="0.25">
      <c r="A192" s="14"/>
      <c r="F192" s="14">
        <v>45325</v>
      </c>
      <c r="G192" s="1" t="s">
        <v>357</v>
      </c>
      <c r="H192" s="1">
        <v>5</v>
      </c>
    </row>
    <row r="193" spans="1:8" x14ac:dyDescent="0.25">
      <c r="A193" s="14"/>
      <c r="F193" s="14">
        <v>45354</v>
      </c>
      <c r="G193" s="1" t="s">
        <v>358</v>
      </c>
      <c r="H193" s="1">
        <v>5</v>
      </c>
    </row>
    <row r="194" spans="1:8" x14ac:dyDescent="0.25">
      <c r="A194" s="14"/>
      <c r="F194" s="14">
        <v>45420</v>
      </c>
      <c r="G194" s="1" t="s">
        <v>359</v>
      </c>
      <c r="H194" s="1">
        <v>5</v>
      </c>
    </row>
    <row r="195" spans="1:8" x14ac:dyDescent="0.25">
      <c r="A195" s="14"/>
      <c r="F195" s="14">
        <v>45420</v>
      </c>
      <c r="G195" s="1" t="s">
        <v>360</v>
      </c>
      <c r="H195" s="1">
        <v>5</v>
      </c>
    </row>
    <row r="196" spans="1:8" x14ac:dyDescent="0.25">
      <c r="A196" s="14"/>
      <c r="F196" s="14">
        <v>45448</v>
      </c>
      <c r="G196" s="1" t="s">
        <v>361</v>
      </c>
      <c r="H196" s="1">
        <v>5</v>
      </c>
    </row>
    <row r="197" spans="1:8" x14ac:dyDescent="0.25">
      <c r="A197" s="14"/>
      <c r="F197" s="14">
        <v>45564</v>
      </c>
      <c r="G197" s="1" t="s">
        <v>362</v>
      </c>
      <c r="H197" s="1">
        <v>5</v>
      </c>
    </row>
    <row r="198" spans="1:8" x14ac:dyDescent="0.25">
      <c r="A198" s="14"/>
      <c r="F198" s="14">
        <v>45564</v>
      </c>
      <c r="G198" s="1" t="s">
        <v>363</v>
      </c>
      <c r="H198" s="1">
        <v>5</v>
      </c>
    </row>
    <row r="199" spans="1:8" x14ac:dyDescent="0.25">
      <c r="A199" s="14"/>
      <c r="F199" s="14">
        <v>45564</v>
      </c>
      <c r="G199" s="1" t="s">
        <v>364</v>
      </c>
      <c r="H199" s="1">
        <v>5</v>
      </c>
    </row>
    <row r="200" spans="1:8" x14ac:dyDescent="0.25">
      <c r="A200" s="14"/>
      <c r="F200" s="14">
        <v>45604</v>
      </c>
      <c r="G200" s="1" t="s">
        <v>365</v>
      </c>
      <c r="H200" s="1">
        <v>5</v>
      </c>
    </row>
    <row r="201" spans="1:8" x14ac:dyDescent="0.25">
      <c r="A201" s="14"/>
      <c r="F201" s="14">
        <v>45662</v>
      </c>
      <c r="G201" s="1" t="s">
        <v>366</v>
      </c>
      <c r="H201" s="1">
        <v>5</v>
      </c>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6" sqref="D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37441</v>
      </c>
      <c r="B2" s="32" t="s">
        <v>159</v>
      </c>
      <c r="C2" t="s">
        <v>109</v>
      </c>
      <c r="D2" t="s">
        <v>110</v>
      </c>
      <c r="E2" t="s">
        <v>111</v>
      </c>
      <c r="F2" t="s">
        <v>112</v>
      </c>
      <c r="G2" t="s">
        <v>113</v>
      </c>
      <c r="H2" t="s">
        <v>114</v>
      </c>
      <c r="I2" t="s">
        <v>115</v>
      </c>
      <c r="J2" s="14">
        <v>37442</v>
      </c>
      <c r="K2" s="15">
        <v>7</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37441</v>
      </c>
      <c r="B3" s="32" t="s">
        <v>160</v>
      </c>
      <c r="C3" t="s">
        <v>109</v>
      </c>
      <c r="D3" t="s">
        <v>112</v>
      </c>
      <c r="E3" t="s">
        <v>111</v>
      </c>
      <c r="F3" t="s">
        <v>110</v>
      </c>
      <c r="G3" t="s">
        <v>113</v>
      </c>
      <c r="H3" t="s">
        <v>114</v>
      </c>
      <c r="I3" t="s">
        <v>118</v>
      </c>
      <c r="J3" s="14">
        <v>37447</v>
      </c>
      <c r="K3" s="15">
        <v>7</v>
      </c>
      <c r="L3" s="15" t="s">
        <v>111</v>
      </c>
      <c r="M3" t="s">
        <v>6</v>
      </c>
      <c r="N3" s="15">
        <v>0.84</v>
      </c>
      <c r="O3" s="15">
        <v>1.41</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37446</v>
      </c>
      <c r="B4" s="32" t="s">
        <v>161</v>
      </c>
      <c r="C4" t="s">
        <v>109</v>
      </c>
      <c r="D4" t="s">
        <v>119</v>
      </c>
      <c r="E4" t="s">
        <v>111</v>
      </c>
      <c r="F4" t="s">
        <v>112</v>
      </c>
      <c r="G4" t="s">
        <v>113</v>
      </c>
      <c r="H4" t="s">
        <v>120</v>
      </c>
      <c r="I4" t="s">
        <v>118</v>
      </c>
      <c r="J4" s="14">
        <v>37484</v>
      </c>
      <c r="K4" s="15">
        <v>10</v>
      </c>
      <c r="L4" s="15" t="s">
        <v>111</v>
      </c>
      <c r="M4" t="s">
        <v>1</v>
      </c>
      <c r="N4" s="15">
        <v>1.1000000000000001</v>
      </c>
      <c r="O4" s="15">
        <v>1.9</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37506</v>
      </c>
      <c r="B5" s="32" t="s">
        <v>162</v>
      </c>
      <c r="C5" t="s">
        <v>109</v>
      </c>
      <c r="D5" t="s">
        <v>121</v>
      </c>
      <c r="E5" t="s">
        <v>111</v>
      </c>
      <c r="F5" t="s">
        <v>112</v>
      </c>
      <c r="G5" t="s">
        <v>113</v>
      </c>
      <c r="H5" t="s">
        <v>122</v>
      </c>
      <c r="I5" t="s">
        <v>123</v>
      </c>
      <c r="J5" s="14">
        <v>37945</v>
      </c>
      <c r="K5" s="15">
        <v>50</v>
      </c>
      <c r="L5" s="15" t="s">
        <v>111</v>
      </c>
      <c r="M5" t="s">
        <v>6</v>
      </c>
      <c r="N5" s="15">
        <v>12</v>
      </c>
      <c r="O5" s="15">
        <v>14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37947</v>
      </c>
      <c r="B6" s="32" t="s">
        <v>163</v>
      </c>
      <c r="C6" t="s">
        <v>109</v>
      </c>
      <c r="D6" t="s">
        <v>121</v>
      </c>
      <c r="E6" t="s">
        <v>111</v>
      </c>
      <c r="F6" t="s">
        <v>112</v>
      </c>
      <c r="G6" t="s">
        <v>113</v>
      </c>
      <c r="H6" t="s">
        <v>124</v>
      </c>
      <c r="I6" t="s">
        <v>123</v>
      </c>
      <c r="J6" s="14">
        <v>38138</v>
      </c>
      <c r="K6" s="15">
        <v>40</v>
      </c>
      <c r="L6" s="15" t="s">
        <v>116</v>
      </c>
      <c r="M6" t="s">
        <v>7</v>
      </c>
      <c r="N6" s="15">
        <v>10</v>
      </c>
      <c r="O6" s="15">
        <v>10</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37961</v>
      </c>
      <c r="B7" s="32" t="s">
        <v>164</v>
      </c>
      <c r="C7" t="s">
        <v>109</v>
      </c>
      <c r="D7" t="s">
        <v>125</v>
      </c>
      <c r="E7" t="s">
        <v>111</v>
      </c>
      <c r="F7" t="s">
        <v>126</v>
      </c>
      <c r="G7" t="s">
        <v>127</v>
      </c>
      <c r="H7" t="s">
        <v>128</v>
      </c>
      <c r="I7" t="s">
        <v>129</v>
      </c>
      <c r="J7" s="14">
        <v>38053</v>
      </c>
      <c r="K7" s="15">
        <v>25</v>
      </c>
      <c r="L7" s="15" t="s">
        <v>111</v>
      </c>
      <c r="M7" t="s">
        <v>1</v>
      </c>
      <c r="N7" s="15">
        <v>5.5</v>
      </c>
      <c r="O7" s="15">
        <v>8</v>
      </c>
      <c r="P7" t="s">
        <v>109</v>
      </c>
      <c r="Q7" t="s">
        <v>130</v>
      </c>
      <c r="R7" t="s">
        <v>111</v>
      </c>
      <c r="S7" t="s">
        <v>112</v>
      </c>
      <c r="T7" t="s">
        <v>116</v>
      </c>
      <c r="U7" t="s">
        <v>117</v>
      </c>
      <c r="V7" t="s">
        <v>116</v>
      </c>
      <c r="W7" t="s">
        <v>117</v>
      </c>
      <c r="X7" t="s">
        <v>116</v>
      </c>
      <c r="Y7" t="s">
        <v>117</v>
      </c>
      <c r="Z7" t="s">
        <v>116</v>
      </c>
      <c r="AA7" t="s">
        <v>117</v>
      </c>
      <c r="AB7" t="s">
        <v>116</v>
      </c>
      <c r="AC7" t="s">
        <v>117</v>
      </c>
      <c r="AD7" t="s">
        <v>116</v>
      </c>
      <c r="AE7" t="s">
        <v>117</v>
      </c>
    </row>
    <row r="8" spans="1:31" x14ac:dyDescent="0.25">
      <c r="A8" s="16">
        <v>37968</v>
      </c>
      <c r="B8" s="32" t="s">
        <v>165</v>
      </c>
      <c r="C8" t="s">
        <v>109</v>
      </c>
      <c r="D8" t="s">
        <v>121</v>
      </c>
      <c r="E8" t="s">
        <v>111</v>
      </c>
      <c r="F8" t="s">
        <v>112</v>
      </c>
      <c r="G8" t="s">
        <v>113</v>
      </c>
      <c r="H8" t="s">
        <v>122</v>
      </c>
      <c r="I8" t="s">
        <v>123</v>
      </c>
      <c r="J8" s="14">
        <v>38138</v>
      </c>
      <c r="K8" s="15">
        <v>40</v>
      </c>
      <c r="L8" s="15" t="s">
        <v>116</v>
      </c>
      <c r="M8" t="s">
        <v>7</v>
      </c>
      <c r="N8" s="15">
        <v>10</v>
      </c>
      <c r="O8" s="15">
        <v>10</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38563</v>
      </c>
      <c r="B9" s="32" t="s">
        <v>166</v>
      </c>
      <c r="C9" t="s">
        <v>109</v>
      </c>
      <c r="D9" t="s">
        <v>131</v>
      </c>
      <c r="E9" t="s">
        <v>111</v>
      </c>
      <c r="F9" t="s">
        <v>126</v>
      </c>
      <c r="G9" t="s">
        <v>132</v>
      </c>
      <c r="H9" t="s">
        <v>133</v>
      </c>
      <c r="I9" t="s">
        <v>129</v>
      </c>
      <c r="J9" s="14">
        <v>38649</v>
      </c>
      <c r="K9" s="15">
        <v>6</v>
      </c>
      <c r="L9" s="15" t="s">
        <v>111</v>
      </c>
      <c r="M9" t="s">
        <v>1</v>
      </c>
      <c r="N9" s="15">
        <v>1.32</v>
      </c>
      <c r="O9" s="15">
        <v>2.68</v>
      </c>
      <c r="P9" t="s">
        <v>109</v>
      </c>
      <c r="Q9" t="s">
        <v>134</v>
      </c>
      <c r="R9" t="s">
        <v>111</v>
      </c>
      <c r="S9" t="s">
        <v>112</v>
      </c>
      <c r="T9" t="s">
        <v>116</v>
      </c>
      <c r="U9" t="s">
        <v>117</v>
      </c>
      <c r="V9" t="s">
        <v>116</v>
      </c>
      <c r="W9" t="s">
        <v>117</v>
      </c>
      <c r="X9" t="s">
        <v>116</v>
      </c>
      <c r="Y9" t="s">
        <v>117</v>
      </c>
      <c r="Z9" t="s">
        <v>116</v>
      </c>
      <c r="AA9" t="s">
        <v>117</v>
      </c>
      <c r="AB9" t="s">
        <v>116</v>
      </c>
      <c r="AC9" t="s">
        <v>117</v>
      </c>
      <c r="AD9" t="s">
        <v>116</v>
      </c>
      <c r="AE9" t="s">
        <v>117</v>
      </c>
    </row>
    <row r="10" spans="1:31" x14ac:dyDescent="0.25">
      <c r="A10" s="16">
        <v>38612</v>
      </c>
      <c r="B10" s="32" t="s">
        <v>167</v>
      </c>
      <c r="C10" t="s">
        <v>109</v>
      </c>
      <c r="D10" t="s">
        <v>135</v>
      </c>
      <c r="E10" t="s">
        <v>111</v>
      </c>
      <c r="F10" t="s">
        <v>136</v>
      </c>
      <c r="G10" t="s">
        <v>113</v>
      </c>
      <c r="H10" t="s">
        <v>137</v>
      </c>
      <c r="I10" t="s">
        <v>123</v>
      </c>
      <c r="J10" s="14">
        <v>38612</v>
      </c>
      <c r="K10" s="15">
        <v>7</v>
      </c>
      <c r="L10" s="15" t="s">
        <v>109</v>
      </c>
      <c r="M10" t="s">
        <v>6</v>
      </c>
      <c r="N10" s="15">
        <v>2.82</v>
      </c>
      <c r="O10" s="15">
        <v>1.68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39094</v>
      </c>
      <c r="B11" s="32" t="s">
        <v>139</v>
      </c>
      <c r="C11" t="s">
        <v>109</v>
      </c>
      <c r="D11" t="s">
        <v>140</v>
      </c>
      <c r="E11" t="s">
        <v>111</v>
      </c>
      <c r="F11" t="s">
        <v>141</v>
      </c>
      <c r="G11" t="s">
        <v>132</v>
      </c>
      <c r="H11" t="s">
        <v>133</v>
      </c>
      <c r="I11" t="s">
        <v>123</v>
      </c>
      <c r="J11" s="14">
        <v>40161</v>
      </c>
      <c r="K11" s="15">
        <v>103</v>
      </c>
      <c r="L11" s="15" t="s">
        <v>111</v>
      </c>
      <c r="M11" t="s">
        <v>1</v>
      </c>
      <c r="N11" s="15">
        <v>22.66</v>
      </c>
      <c r="O11" s="15">
        <v>29.84</v>
      </c>
      <c r="P11" t="s">
        <v>109</v>
      </c>
      <c r="Q11" t="s">
        <v>134</v>
      </c>
      <c r="R11" t="s">
        <v>111</v>
      </c>
      <c r="S11" t="s">
        <v>138</v>
      </c>
      <c r="T11" t="s">
        <v>116</v>
      </c>
      <c r="U11" t="s">
        <v>117</v>
      </c>
      <c r="V11" t="s">
        <v>116</v>
      </c>
      <c r="W11" t="s">
        <v>117</v>
      </c>
      <c r="X11" t="s">
        <v>116</v>
      </c>
      <c r="Y11" t="s">
        <v>117</v>
      </c>
      <c r="Z11" t="s">
        <v>116</v>
      </c>
      <c r="AA11" t="s">
        <v>117</v>
      </c>
      <c r="AB11" t="s">
        <v>116</v>
      </c>
      <c r="AC11" t="s">
        <v>117</v>
      </c>
      <c r="AD11" t="s">
        <v>116</v>
      </c>
      <c r="AE11" t="s">
        <v>117</v>
      </c>
    </row>
    <row r="12" spans="1:31" x14ac:dyDescent="0.25">
      <c r="A12" s="16">
        <v>39107</v>
      </c>
      <c r="B12" s="32" t="s">
        <v>142</v>
      </c>
      <c r="C12" t="s">
        <v>109</v>
      </c>
      <c r="D12" t="s">
        <v>143</v>
      </c>
      <c r="E12" t="s">
        <v>111</v>
      </c>
      <c r="F12" t="s">
        <v>138</v>
      </c>
      <c r="G12" t="s">
        <v>113</v>
      </c>
      <c r="H12" t="s">
        <v>144</v>
      </c>
      <c r="I12" t="s">
        <v>123</v>
      </c>
      <c r="J12" s="14">
        <v>39319</v>
      </c>
      <c r="K12" s="15">
        <v>20</v>
      </c>
      <c r="L12" s="15" t="s">
        <v>109</v>
      </c>
      <c r="M12" t="s">
        <v>1</v>
      </c>
      <c r="N12" s="15">
        <v>6.6</v>
      </c>
      <c r="O12" s="15">
        <v>4.4000000000000004</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40554</v>
      </c>
      <c r="B13" s="32" t="s">
        <v>145</v>
      </c>
      <c r="C13" t="s">
        <v>109</v>
      </c>
      <c r="D13" t="s">
        <v>146</v>
      </c>
      <c r="E13" t="s">
        <v>111</v>
      </c>
      <c r="F13" t="s">
        <v>147</v>
      </c>
      <c r="G13" t="s">
        <v>132</v>
      </c>
      <c r="H13" t="s">
        <v>148</v>
      </c>
      <c r="I13" t="s">
        <v>123</v>
      </c>
      <c r="J13" s="14">
        <v>41269</v>
      </c>
      <c r="K13" s="15">
        <v>85</v>
      </c>
      <c r="L13" s="15" t="s">
        <v>111</v>
      </c>
      <c r="M13" t="s">
        <v>1</v>
      </c>
      <c r="N13" s="15">
        <v>18.7</v>
      </c>
      <c r="O13" s="15">
        <v>24.8</v>
      </c>
      <c r="P13" t="s">
        <v>109</v>
      </c>
      <c r="Q13" t="s">
        <v>149</v>
      </c>
      <c r="R13" t="s">
        <v>109</v>
      </c>
      <c r="S13" t="s">
        <v>150</v>
      </c>
      <c r="T13" t="s">
        <v>109</v>
      </c>
      <c r="U13" t="s">
        <v>151</v>
      </c>
      <c r="V13" t="s">
        <v>111</v>
      </c>
      <c r="W13" t="s">
        <v>152</v>
      </c>
      <c r="X13" t="s">
        <v>111</v>
      </c>
      <c r="Y13" t="s">
        <v>153</v>
      </c>
      <c r="Z13" t="s">
        <v>111</v>
      </c>
      <c r="AA13" t="s">
        <v>154</v>
      </c>
      <c r="AB13" t="s">
        <v>116</v>
      </c>
      <c r="AC13" t="s">
        <v>117</v>
      </c>
      <c r="AD13" t="s">
        <v>116</v>
      </c>
      <c r="AE13" t="s">
        <v>117</v>
      </c>
    </row>
    <row r="14" spans="1:31" x14ac:dyDescent="0.25">
      <c r="A14" s="16">
        <v>41445</v>
      </c>
      <c r="B14" s="32" t="s">
        <v>155</v>
      </c>
      <c r="C14" t="s">
        <v>109</v>
      </c>
      <c r="D14" t="s">
        <v>156</v>
      </c>
      <c r="E14" t="s">
        <v>111</v>
      </c>
      <c r="F14" t="s">
        <v>154</v>
      </c>
      <c r="G14" t="s">
        <v>132</v>
      </c>
      <c r="H14" t="s">
        <v>157</v>
      </c>
      <c r="I14" t="s">
        <v>123</v>
      </c>
      <c r="J14" s="14">
        <v>41460</v>
      </c>
      <c r="K14" s="15">
        <v>15</v>
      </c>
      <c r="L14" s="15" t="s">
        <v>109</v>
      </c>
      <c r="M14" t="s">
        <v>6</v>
      </c>
      <c r="N14" s="15">
        <v>4.9000000000000004</v>
      </c>
      <c r="O14" s="15">
        <v>3.6</v>
      </c>
      <c r="P14" t="s">
        <v>116</v>
      </c>
      <c r="Q14" t="s">
        <v>158</v>
      </c>
      <c r="R14" t="s">
        <v>116</v>
      </c>
      <c r="S14" t="s">
        <v>158</v>
      </c>
      <c r="T14" t="s">
        <v>116</v>
      </c>
      <c r="U14" t="s">
        <v>158</v>
      </c>
      <c r="V14" t="s">
        <v>116</v>
      </c>
      <c r="W14" t="s">
        <v>158</v>
      </c>
      <c r="X14" t="s">
        <v>116</v>
      </c>
      <c r="Y14" t="s">
        <v>158</v>
      </c>
      <c r="Z14" t="s">
        <v>116</v>
      </c>
      <c r="AA14" t="s">
        <v>158</v>
      </c>
      <c r="AB14" t="s">
        <v>116</v>
      </c>
      <c r="AC14" t="s">
        <v>158</v>
      </c>
      <c r="AD14" t="s">
        <v>116</v>
      </c>
      <c r="AE14" t="s">
        <v>158</v>
      </c>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Wheeler, Tim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2025-02-03T01:02:20Z</dcterms:modified>
</cp:coreProperties>
</file>